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29cd411eeadb55/Desktop/Excel soubory/"/>
    </mc:Choice>
  </mc:AlternateContent>
  <xr:revisionPtr revIDLastSave="15" documentId="8_{02710DED-66BF-4858-AD92-6CF2220CF838}" xr6:coauthVersionLast="47" xr6:coauthVersionMax="47" xr10:uidLastSave="{E5CCC96B-206A-4140-8C22-66D8DFB4113A}"/>
  <bookViews>
    <workbookView xWindow="708" yWindow="744" windowWidth="21528" windowHeight="12372" xr2:uid="{A90B8C40-7657-4638-8382-F9A033EA7862}"/>
  </bookViews>
  <sheets>
    <sheet name="Kandidáti" sheetId="4" r:id="rId1"/>
    <sheet name="Záporné Měsíce" sheetId="5" r:id="rId2"/>
    <sheet name="ukázka formátování" sheetId="2" r:id="rId3"/>
    <sheet name="škály" sheetId="13" r:id="rId4"/>
    <sheet name="Podmíněný formát-teploměr" sheetId="12" r:id="rId5"/>
    <sheet name="Svátky" sheetId="1" r:id="rId6"/>
    <sheet name="Podmíněný formát" sheetId="11" state="hidden" r:id="rId7"/>
    <sheet name="Průměr" sheetId="7" r:id="rId8"/>
    <sheet name="SPZ" sheetId="8" r:id="rId9"/>
    <sheet name="duplicity" sheetId="9" r:id="rId10"/>
    <sheet name="Datumy_školení" sheetId="3" state="hidden" r:id="rId11"/>
    <sheet name="List2" sheetId="10" r:id="rId12"/>
  </sheets>
  <definedNames>
    <definedName name="_xlnm._FilterDatabase" localSheetId="8" hidden="1">SPZ!$C$4:$C$23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1" l="1"/>
  <c r="K8" i="11"/>
  <c r="K9" i="11"/>
  <c r="K10" i="11"/>
  <c r="K11" i="11"/>
  <c r="K6" i="11"/>
  <c r="E11" i="11"/>
  <c r="E10" i="11"/>
  <c r="E9" i="11"/>
  <c r="E8" i="11"/>
  <c r="E7" i="11"/>
  <c r="E6" i="11"/>
  <c r="G30" i="2" l="1"/>
  <c r="F30" i="2"/>
  <c r="D30" i="2"/>
  <c r="G29" i="2"/>
  <c r="F29" i="2"/>
  <c r="D29" i="2"/>
  <c r="G28" i="2"/>
  <c r="F28" i="2"/>
  <c r="D28" i="2"/>
  <c r="G27" i="2"/>
  <c r="F27" i="2"/>
  <c r="D27" i="2"/>
  <c r="G26" i="2"/>
  <c r="F26" i="2"/>
  <c r="D26" i="2"/>
  <c r="G25" i="2"/>
  <c r="F25" i="2"/>
  <c r="D25" i="2"/>
  <c r="G24" i="2"/>
  <c r="F24" i="2"/>
  <c r="D24" i="2"/>
  <c r="G23" i="2"/>
  <c r="F23" i="2"/>
  <c r="D23" i="2"/>
  <c r="G22" i="2"/>
  <c r="F22" i="2"/>
  <c r="D22" i="2"/>
  <c r="G21" i="2"/>
  <c r="F21" i="2"/>
  <c r="D21" i="2"/>
  <c r="G20" i="2"/>
  <c r="F20" i="2"/>
  <c r="D20" i="2"/>
  <c r="G19" i="2"/>
  <c r="F19" i="2"/>
  <c r="D19" i="2"/>
  <c r="G18" i="2"/>
  <c r="F18" i="2"/>
  <c r="D18" i="2"/>
  <c r="M1" i="3"/>
  <c r="D11" i="3" s="1"/>
  <c r="D10" i="2"/>
  <c r="F10" i="2" s="1"/>
  <c r="D6" i="2"/>
  <c r="F6" i="2" s="1"/>
  <c r="D9" i="2"/>
  <c r="F9" i="2" s="1"/>
  <c r="D2" i="2"/>
  <c r="F2" i="2" s="1"/>
  <c r="D14" i="2"/>
  <c r="F14" i="2" s="1"/>
  <c r="G6" i="2"/>
  <c r="D15" i="2"/>
  <c r="F15" i="2" s="1"/>
  <c r="G7" i="2"/>
  <c r="G13" i="2"/>
  <c r="G5" i="2"/>
  <c r="G12" i="2"/>
  <c r="G4" i="2"/>
  <c r="D3" i="2"/>
  <c r="F3" i="2" s="1"/>
  <c r="D11" i="2"/>
  <c r="F11" i="2" s="1"/>
  <c r="G14" i="2"/>
  <c r="D7" i="2"/>
  <c r="F7" i="2" s="1"/>
  <c r="G10" i="2"/>
  <c r="G3" i="2"/>
  <c r="D5" i="2"/>
  <c r="F5" i="2" s="1"/>
  <c r="G9" i="2"/>
  <c r="D17" i="2"/>
  <c r="F17" i="2" s="1"/>
  <c r="G8" i="2"/>
  <c r="D13" i="2"/>
  <c r="F13" i="2" s="1"/>
  <c r="G15" i="2"/>
  <c r="G11" i="2"/>
  <c r="G2" i="2"/>
  <c r="G17" i="2"/>
  <c r="D4" i="2"/>
  <c r="F4" i="2" s="1"/>
  <c r="D8" i="2"/>
  <c r="F8" i="2" s="1"/>
  <c r="G16" i="2"/>
  <c r="D16" i="2"/>
  <c r="F16" i="2" s="1"/>
  <c r="D12" i="2"/>
  <c r="F12" i="2" s="1"/>
  <c r="H7" i="2" l="1"/>
  <c r="H16" i="2"/>
  <c r="H5" i="2"/>
  <c r="H3" i="2"/>
  <c r="H18" i="2"/>
  <c r="H22" i="2"/>
  <c r="H26" i="2"/>
  <c r="H30" i="2"/>
  <c r="H20" i="2"/>
  <c r="H23" i="2"/>
  <c r="H27" i="2"/>
  <c r="H12" i="2"/>
  <c r="H2" i="2"/>
  <c r="H25" i="2"/>
  <c r="H21" i="2"/>
  <c r="H29" i="2"/>
  <c r="H8" i="2"/>
  <c r="H19" i="2"/>
  <c r="H6" i="2"/>
  <c r="D5" i="3"/>
  <c r="H14" i="2"/>
  <c r="H4" i="2"/>
  <c r="H24" i="2"/>
  <c r="H28" i="2"/>
  <c r="D14" i="3"/>
  <c r="H11" i="2"/>
  <c r="H17" i="2"/>
  <c r="H15" i="2"/>
  <c r="D13" i="3"/>
  <c r="H9" i="2"/>
  <c r="H10" i="2"/>
  <c r="H13" i="2"/>
  <c r="D8" i="3"/>
  <c r="D4" i="3"/>
  <c r="D16" i="3"/>
  <c r="D12" i="3"/>
  <c r="D9" i="3"/>
  <c r="D7" i="3"/>
  <c r="D3" i="3"/>
  <c r="D15" i="3"/>
  <c r="D6" i="3"/>
  <c r="D17" i="3"/>
  <c r="D18" i="3"/>
  <c r="D1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Markéta Vopavova</author>
  </authors>
  <commentList>
    <comment ref="F1" authorId="0" shapeId="0" xr:uid="{9FAF0B92-9521-4B6C-A1A3-4ADE72F2C47B}">
      <text>
        <r>
          <rPr>
            <b/>
            <sz val="9"/>
            <color indexed="81"/>
            <rFont val="Tahoma"/>
            <family val="2"/>
            <charset val="238"/>
          </rPr>
          <t>Markéta Vopavova:</t>
        </r>
        <r>
          <rPr>
            <sz val="9"/>
            <color indexed="81"/>
            <rFont val="Tahoma"/>
            <family val="2"/>
            <charset val="238"/>
          </rPr>
          <t xml:space="preserve">
po datu splatnosti/ před datem splatnosti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Markéta Vopavova</author>
  </authors>
  <commentList>
    <comment ref="C1" authorId="0" shapeId="0" xr:uid="{0CE4C91E-7DEA-4A36-B097-0C391D98461B}">
      <text>
        <r>
          <rPr>
            <b/>
            <sz val="9"/>
            <color indexed="81"/>
            <rFont val="Tahoma"/>
            <family val="2"/>
            <charset val="238"/>
          </rPr>
          <t>Markéta Vopavova:</t>
        </r>
        <r>
          <rPr>
            <sz val="9"/>
            <color indexed="81"/>
            <rFont val="Tahoma"/>
            <family val="2"/>
            <charset val="238"/>
          </rPr>
          <t xml:space="preserve">
jestli už uplynulo více jak 5 let od školení, které měly při nástupu</t>
        </r>
      </text>
    </comment>
    <comment ref="D1" authorId="0" shapeId="0" xr:uid="{5F9638C3-5696-498A-A76E-DA75AC301D9D}">
      <text>
        <r>
          <rPr>
            <b/>
            <sz val="9"/>
            <color indexed="81"/>
            <rFont val="Tahoma"/>
            <family val="2"/>
            <charset val="238"/>
          </rPr>
          <t>Markéta Vopavova:</t>
        </r>
        <r>
          <rPr>
            <sz val="9"/>
            <color indexed="81"/>
            <rFont val="Tahoma"/>
            <family val="2"/>
            <charset val="238"/>
          </rPr>
          <t xml:space="preserve">
jestli už je to více jak 2 roky od posledního školení</t>
        </r>
      </text>
    </comment>
  </commentList>
</comments>
</file>

<file path=xl/sharedStrings.xml><?xml version="1.0" encoding="utf-8"?>
<sst xmlns="http://schemas.openxmlformats.org/spreadsheetml/2006/main" count="839" uniqueCount="193">
  <si>
    <t>Datum</t>
  </si>
  <si>
    <t>Název svátku</t>
  </si>
  <si>
    <t>Příklad:</t>
  </si>
  <si>
    <t>Změňte formát buňky u datumů, které již proběhly.</t>
  </si>
  <si>
    <t>Den obnovy českého státu, Nový rok.</t>
  </si>
  <si>
    <t>Velký pátek</t>
  </si>
  <si>
    <t>Velikonoční pondělí</t>
  </si>
  <si>
    <t>Svátek práce</t>
  </si>
  <si>
    <t>Den vítězství</t>
  </si>
  <si>
    <t>Cyrila a Metoděj</t>
  </si>
  <si>
    <t>Jan Hus</t>
  </si>
  <si>
    <t>Den české státnosti</t>
  </si>
  <si>
    <t>Vznik samostatného československého státu</t>
  </si>
  <si>
    <t>Den boje za svobodu a demokracii</t>
  </si>
  <si>
    <t>Štědrý den</t>
  </si>
  <si>
    <t>1. svátek vánoční</t>
  </si>
  <si>
    <t>2. svátek vánoční</t>
  </si>
  <si>
    <t>Odběratel</t>
  </si>
  <si>
    <t>Země</t>
  </si>
  <si>
    <t>Zboží</t>
  </si>
  <si>
    <t>Datum vydání</t>
  </si>
  <si>
    <t>Částka</t>
  </si>
  <si>
    <t>Datum splatnosti</t>
  </si>
  <si>
    <t>Datum zaplacení</t>
  </si>
  <si>
    <t>Zaplaceno</t>
  </si>
  <si>
    <t>Muller</t>
  </si>
  <si>
    <t>DE</t>
  </si>
  <si>
    <t>Hoch</t>
  </si>
  <si>
    <t>NASAP</t>
  </si>
  <si>
    <t>CAN</t>
  </si>
  <si>
    <t>Firma Sk</t>
  </si>
  <si>
    <t>SK</t>
  </si>
  <si>
    <t>La Manche</t>
  </si>
  <si>
    <t>UK</t>
  </si>
  <si>
    <t>Střední škola MK</t>
  </si>
  <si>
    <t>CZ</t>
  </si>
  <si>
    <t>Belgum</t>
  </si>
  <si>
    <t xml:space="preserve">Kiel </t>
  </si>
  <si>
    <t>Oregon</t>
  </si>
  <si>
    <t>USA</t>
  </si>
  <si>
    <t>Peter</t>
  </si>
  <si>
    <t>Vysoká škola PR</t>
  </si>
  <si>
    <t>Jméno</t>
  </si>
  <si>
    <t>Nástup</t>
  </si>
  <si>
    <t>Ambrošová Zdenka</t>
  </si>
  <si>
    <t>Ambrož Ján</t>
  </si>
  <si>
    <t>Andrášková Hana</t>
  </si>
  <si>
    <t>Angelovičová Ľubica</t>
  </si>
  <si>
    <t>Bahík Daniel</t>
  </si>
  <si>
    <t>Baka Ľubomír</t>
  </si>
  <si>
    <t>Balog Tomáš</t>
  </si>
  <si>
    <t>Balogová Veronika</t>
  </si>
  <si>
    <t>Baník Roman</t>
  </si>
  <si>
    <t>Baranová Ivana</t>
  </si>
  <si>
    <t>Bartoš Petr</t>
  </si>
  <si>
    <t>Bavlšík Jaroslav</t>
  </si>
  <si>
    <t>Bečka Milan</t>
  </si>
  <si>
    <t>Beer Tomáš</t>
  </si>
  <si>
    <t>Beláková Mária</t>
  </si>
  <si>
    <t>Beleš Branislav</t>
  </si>
  <si>
    <t>školení BOZP</t>
  </si>
  <si>
    <t>školení řidičů</t>
  </si>
  <si>
    <t>5 let</t>
  </si>
  <si>
    <t>2 roky</t>
  </si>
  <si>
    <t>_</t>
  </si>
  <si>
    <t>neuspěl</t>
  </si>
  <si>
    <t>V seznamu níže nastavte pro záporná čísla barvu textu červenou a pro kladná zelenou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</si>
  <si>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</si>
  <si>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</si>
  <si>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</si>
  <si>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</si>
  <si>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</si>
  <si>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</si>
  <si>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</si>
  <si>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</si>
  <si>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</si>
  <si>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</si>
  <si>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</si>
  <si>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</si>
  <si>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SPZ</t>
  </si>
  <si>
    <t>AO-23-32</t>
  </si>
  <si>
    <t>AZ-52-60</t>
  </si>
  <si>
    <t>ARR-12-67</t>
  </si>
  <si>
    <t>ASD-45-07</t>
  </si>
  <si>
    <t>ALK-55-56</t>
  </si>
  <si>
    <t>APA-45-64</t>
  </si>
  <si>
    <t>AAZ-28-90</t>
  </si>
  <si>
    <t>AAZ-28-91</t>
  </si>
  <si>
    <t>ASA-09-11</t>
  </si>
  <si>
    <t>ASA-09-10</t>
  </si>
  <si>
    <t>ASB-09-09</t>
  </si>
  <si>
    <t>AHI-81-90</t>
  </si>
  <si>
    <t>AUA-67-67</t>
  </si>
  <si>
    <t>ALX-33-88</t>
  </si>
  <si>
    <t>ANN-11-10</t>
  </si>
  <si>
    <t>AOP-45-46</t>
  </si>
  <si>
    <t>Průměr</t>
  </si>
  <si>
    <t>V seznamu níže zjistěte RZ, které se v něm nacházejí vícekrát</t>
  </si>
  <si>
    <t>=(C3-B3)&gt;(365*5)</t>
  </si>
  <si>
    <t>=$A2&gt;DNES()</t>
  </si>
  <si>
    <t>oblast A:C</t>
  </si>
  <si>
    <t>=$C3="uspěl"</t>
  </si>
  <si>
    <t>=$C3="neuspěl"</t>
  </si>
  <si>
    <t>=(D3+365*2)&gt;DNES()</t>
  </si>
  <si>
    <t>=A2&lt;DNES()</t>
  </si>
  <si>
    <t>a ti co mají průměr od 2,5 do 4 oranžovou barvu. Ti, co mají průměr do 2,5 pak zelenou barvu.</t>
  </si>
  <si>
    <t>V seznamu níže doplňte ikony "semaforu" tak, aby ti, kteří mají průměr horší než 4 měli červenou barvu</t>
  </si>
  <si>
    <t>Invent. číslo</t>
  </si>
  <si>
    <t>Název majetku</t>
  </si>
  <si>
    <t>Středisko</t>
  </si>
  <si>
    <t>POCITAC HP</t>
  </si>
  <si>
    <t>A02</t>
  </si>
  <si>
    <t>KOPIROVACI STROJ</t>
  </si>
  <si>
    <t>TROUBA MIKROVLNA</t>
  </si>
  <si>
    <t>TELEFONNI ZAZNAMNIK</t>
  </si>
  <si>
    <t>MIKROBUS RENAULT</t>
  </si>
  <si>
    <t>NOTEBOOK</t>
  </si>
  <si>
    <t>POKLADNA ELEKTR.</t>
  </si>
  <si>
    <t>FOTOPRISTROJ OLYMPUS</t>
  </si>
  <si>
    <t>STUL JEDNACI 520X110X67</t>
  </si>
  <si>
    <t>CHLADNICKA</t>
  </si>
  <si>
    <t>TISKARNA</t>
  </si>
  <si>
    <t>KONTEJNER KANCEL.</t>
  </si>
  <si>
    <t>S 1203 MIKROBUS</t>
  </si>
  <si>
    <t>AUTORADIO SONY</t>
  </si>
  <si>
    <t>RADIO SONY C-210</t>
  </si>
  <si>
    <t>RADIOTELEFON NOKIA</t>
  </si>
  <si>
    <t>STOJANOVY PLOTTER</t>
  </si>
  <si>
    <t>AUTO OS. SKODA FELICIA</t>
  </si>
  <si>
    <t>MONITOR</t>
  </si>
  <si>
    <t>JEHLIC.TISKARNA EPSON</t>
  </si>
  <si>
    <t>TESTER DPG 100</t>
  </si>
  <si>
    <t>STOLNI PC KIT</t>
  </si>
  <si>
    <t>STOLNI PC 5/166</t>
  </si>
  <si>
    <t>SVARECKA KS 350</t>
  </si>
  <si>
    <t>B20</t>
  </si>
  <si>
    <t>B10</t>
  </si>
  <si>
    <t>KOMPRESOR POJIZDNY</t>
  </si>
  <si>
    <t>VRTACKA VR 4</t>
  </si>
  <si>
    <t>SVARECKA WLSP 315</t>
  </si>
  <si>
    <t>MULT. M 25 D SKL.</t>
  </si>
  <si>
    <t>MYCI ZAR. ST-A 80</t>
  </si>
  <si>
    <t>NAVESOVY PODKOP</t>
  </si>
  <si>
    <t>B40</t>
  </si>
  <si>
    <t>VZDUSNIK</t>
  </si>
  <si>
    <t>MRAZ.PULT PMA 315</t>
  </si>
  <si>
    <t>B01</t>
  </si>
  <si>
    <t>PS.STR.ROBOTRON202</t>
  </si>
  <si>
    <t>PRISTROJ CISTICI</t>
  </si>
  <si>
    <t>VRTACKA</t>
  </si>
  <si>
    <t>SVARECKA</t>
  </si>
  <si>
    <t>PRISTROJ DYCHACI</t>
  </si>
  <si>
    <t xml:space="preserve">Využití podmíněného formátování                                                                                                           </t>
  </si>
  <si>
    <t>značka automobilu</t>
  </si>
  <si>
    <t>%</t>
  </si>
  <si>
    <t>Škoda</t>
  </si>
  <si>
    <t>Audi</t>
  </si>
  <si>
    <t>Mercedes</t>
  </si>
  <si>
    <t>Opel</t>
  </si>
  <si>
    <t>Fiat</t>
  </si>
  <si>
    <t>Citroen</t>
  </si>
  <si>
    <t>V seznamu níže zvýrazněte neúspěšné kandidáty červeně</t>
  </si>
  <si>
    <t>prospěl</t>
  </si>
  <si>
    <t>Maximální teplota</t>
  </si>
  <si>
    <t>Měsíc</t>
  </si>
  <si>
    <t>Den</t>
  </si>
  <si>
    <t xml:space="preserve"> Použijte vhodný podmíněný formát (např.: schéma červená - žlutá - modrá)</t>
  </si>
  <si>
    <t>  Den obnovy českého státu, Nový rok.</t>
  </si>
  <si>
    <t>  Velký pátek</t>
  </si>
  <si>
    <t>  Velikonoční pondělí</t>
  </si>
  <si>
    <t>  Svátek práce</t>
  </si>
  <si>
    <t>  Den vítězství</t>
  </si>
  <si>
    <t>  Cyrila a Metoděj</t>
  </si>
  <si>
    <t>  Jan Hus</t>
  </si>
  <si>
    <t>  Den české státnosti</t>
  </si>
  <si>
    <t>  Vznik samostatného československého státu</t>
  </si>
  <si>
    <t>  Den boje za svobodu a demokracii</t>
  </si>
  <si>
    <t>  Štědrý den</t>
  </si>
  <si>
    <t>  1. svátek vánoční</t>
  </si>
  <si>
    <t>  2. svátek vánoční</t>
  </si>
  <si>
    <t>Excel</t>
  </si>
  <si>
    <t>Power BI</t>
  </si>
  <si>
    <t>word</t>
  </si>
  <si>
    <t>má rád děti</t>
  </si>
  <si>
    <t>Jezevčík</t>
  </si>
  <si>
    <t>nemá rád děti</t>
  </si>
  <si>
    <t>Vlčák</t>
  </si>
  <si>
    <t>Kolie</t>
  </si>
  <si>
    <t>Čivava</t>
  </si>
  <si>
    <t>Má rád děti</t>
  </si>
  <si>
    <t>Kolik váží</t>
  </si>
  <si>
    <t>Druh</t>
  </si>
  <si>
    <t>Věk pejska v letech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</si>
</sst>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/m/yyyy;@"/>
    <numFmt numFmtId="165" formatCode="mmmm\ yy"/>
  </numFmts>
  <fonts count="23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0"/>
      <color theme="0" tint="-0.499984740745262"/>
      <name val="Inherit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b/>
      <i/>
      <sz val="14"/>
      <color rgb="FF0000FF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2"/>
      <name val="Arial"/>
      <family val="2"/>
      <charset val="238"/>
    </font>
    <font>
      <sz val="10"/>
      <color rgb="FF0000FF"/>
      <name val="Arial Black"/>
      <family val="2"/>
      <charset val="238"/>
    </font>
    <font>
      <b/>
      <sz val="10"/>
      <color theme="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theme="1"/>
      <name val="Inherit"/>
    </font>
    <font>
      <b/>
      <sz val="10"/>
      <color theme="1"/>
      <name val="Inherit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19" fillId="0" borderId="0"/>
    <xf numFmtId="0" fontId="3" fillId="0" borderId="0"/>
  </cellStyleXfs>
  <cellXfs count="55">
    <xf numFmtId="0" fontId="0" fillId="0" borderId="0" xfId="0"/>
    <xf numFmtId="49" fontId="1" fillId="0" borderId="0" xfId="0" applyNumberFormat="1" applyFont="1"/>
    <xf numFmtId="0" fontId="4" fillId="0" borderId="0" xfId="0" applyFont="1"/>
    <xf numFmtId="0" fontId="7" fillId="0" borderId="0" xfId="2" applyFont="1"/>
    <xf numFmtId="0" fontId="6" fillId="0" borderId="0" xfId="2"/>
    <xf numFmtId="14" fontId="4" fillId="0" borderId="0" xfId="0" applyNumberFormat="1" applyFont="1"/>
    <xf numFmtId="2" fontId="0" fillId="0" borderId="0" xfId="0" applyNumberFormat="1"/>
    <xf numFmtId="49" fontId="11" fillId="0" borderId="1" xfId="0" quotePrefix="1" applyNumberFormat="1" applyFont="1" applyBorder="1"/>
    <xf numFmtId="0" fontId="0" fillId="0" borderId="1" xfId="0" applyBorder="1"/>
    <xf numFmtId="164" fontId="0" fillId="0" borderId="1" xfId="0" applyNumberFormat="1" applyBorder="1"/>
    <xf numFmtId="0" fontId="4" fillId="0" borderId="1" xfId="0" applyFont="1" applyBorder="1"/>
    <xf numFmtId="164" fontId="4" fillId="0" borderId="1" xfId="0" applyNumberFormat="1" applyFont="1" applyBorder="1"/>
    <xf numFmtId="0" fontId="13" fillId="0" borderId="0" xfId="4"/>
    <xf numFmtId="0" fontId="14" fillId="0" borderId="0" xfId="0" applyFont="1"/>
    <xf numFmtId="0" fontId="15" fillId="0" borderId="1" xfId="4" applyFont="1" applyBorder="1"/>
    <xf numFmtId="0" fontId="12" fillId="0" borderId="1" xfId="0" applyFont="1" applyBorder="1"/>
    <xf numFmtId="0" fontId="1" fillId="0" borderId="0" xfId="0" applyFont="1"/>
    <xf numFmtId="0" fontId="5" fillId="0" borderId="0" xfId="1"/>
    <xf numFmtId="0" fontId="8" fillId="0" borderId="0" xfId="1" applyFont="1"/>
    <xf numFmtId="0" fontId="8" fillId="0" borderId="0" xfId="6"/>
    <xf numFmtId="0" fontId="7" fillId="2" borderId="1" xfId="5" applyFont="1" applyFill="1" applyBorder="1" applyAlignment="1">
      <alignment horizontal="center"/>
    </xf>
    <xf numFmtId="165" fontId="7" fillId="2" borderId="1" xfId="5" applyNumberFormat="1" applyFont="1" applyFill="1" applyBorder="1" applyAlignment="1">
      <alignment horizontal="center"/>
    </xf>
    <xf numFmtId="0" fontId="16" fillId="2" borderId="1" xfId="5" applyFont="1" applyFill="1" applyBorder="1" applyAlignment="1">
      <alignment horizontal="center"/>
    </xf>
    <xf numFmtId="0" fontId="8" fillId="0" borderId="0" xfId="5"/>
    <xf numFmtId="0" fontId="7" fillId="3" borderId="1" xfId="5" applyFont="1" applyFill="1" applyBorder="1"/>
    <xf numFmtId="0" fontId="8" fillId="0" borderId="1" xfId="5" applyBorder="1"/>
    <xf numFmtId="9" fontId="7" fillId="0" borderId="1" xfId="5" applyNumberFormat="1" applyFont="1" applyBorder="1"/>
    <xf numFmtId="0" fontId="17" fillId="0" borderId="0" xfId="5" applyFont="1"/>
    <xf numFmtId="9" fontId="18" fillId="0" borderId="0" xfId="5" applyNumberFormat="1" applyFont="1"/>
    <xf numFmtId="14" fontId="2" fillId="0" borderId="0" xfId="0" applyNumberFormat="1" applyFont="1" applyAlignment="1">
      <alignment vertical="center" wrapText="1"/>
    </xf>
    <xf numFmtId="0" fontId="4" fillId="0" borderId="0" xfId="1" applyFont="1"/>
    <xf numFmtId="0" fontId="8" fillId="0" borderId="0" xfId="3"/>
    <xf numFmtId="14" fontId="0" fillId="0" borderId="0" xfId="0" applyNumberFormat="1"/>
    <xf numFmtId="43" fontId="8" fillId="0" borderId="0" xfId="7" applyFont="1"/>
    <xf numFmtId="0" fontId="7" fillId="0" borderId="0" xfId="8" applyFont="1"/>
    <xf numFmtId="0" fontId="19" fillId="0" borderId="0" xfId="8"/>
    <xf numFmtId="0" fontId="20" fillId="4" borderId="2" xfId="8" applyFont="1" applyFill="1" applyBorder="1" applyAlignment="1">
      <alignment horizontal="left"/>
    </xf>
    <xf numFmtId="0" fontId="20" fillId="4" borderId="3" xfId="8" applyFont="1" applyFill="1" applyBorder="1"/>
    <xf numFmtId="0" fontId="20" fillId="4" borderId="0" xfId="8" applyFont="1" applyFill="1"/>
    <xf numFmtId="0" fontId="20" fillId="4" borderId="4" xfId="8" applyFont="1" applyFill="1" applyBorder="1"/>
    <xf numFmtId="0" fontId="20" fillId="4" borderId="5" xfId="8" applyFont="1" applyFill="1" applyBorder="1" applyAlignment="1">
      <alignment horizontal="left"/>
    </xf>
    <xf numFmtId="0" fontId="19" fillId="0" borderId="6" xfId="8" applyBorder="1"/>
    <xf numFmtId="0" fontId="19" fillId="0" borderId="7" xfId="8" applyBorder="1"/>
    <xf numFmtId="0" fontId="19" fillId="0" borderId="8" xfId="8" applyBorder="1"/>
    <xf numFmtId="0" fontId="19" fillId="0" borderId="3" xfId="8" applyBorder="1"/>
    <xf numFmtId="0" fontId="19" fillId="0" borderId="4" xfId="8" applyBorder="1"/>
    <xf numFmtId="0" fontId="20" fillId="4" borderId="9" xfId="8" applyFont="1" applyFill="1" applyBorder="1" applyAlignment="1">
      <alignment horizontal="center"/>
    </xf>
    <xf numFmtId="0" fontId="19" fillId="0" borderId="10" xfId="8" applyBorder="1"/>
    <xf numFmtId="0" fontId="19" fillId="0" borderId="11" xfId="8" applyBorder="1"/>
    <xf numFmtId="0" fontId="19" fillId="0" borderId="12" xfId="8" applyBorder="1"/>
    <xf numFmtId="0" fontId="22" fillId="0" borderId="1" xfId="0" applyFont="1" applyBorder="1" applyAlignment="1">
      <alignment vertical="center" wrapText="1"/>
    </xf>
    <xf numFmtId="14" fontId="21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7" fillId="2" borderId="0" xfId="8" applyFont="1" applyFill="1" applyAlignment="1">
      <alignment horizontal="left"/>
    </xf>
    <xf numFmtId="0" fontId="7" fillId="2" borderId="0" xfId="8" applyFont="1" applyFill="1" applyAlignment="1">
      <alignment horizontal="center"/>
    </xf>
  </cellXfs>
  <cellStyles count="10">
    <cellStyle name="Čárka" xfId="7" builtinId="3"/>
    <cellStyle name="Normal 2" xfId="2" xr:uid="{FC7B4E27-B3D4-4E04-8924-5C811F6EF87F}"/>
    <cellStyle name="Normální" xfId="0" builtinId="0"/>
    <cellStyle name="Normální 2" xfId="1" xr:uid="{93CA8F94-B78E-4EDC-B72E-8CD2416B3DDF}"/>
    <cellStyle name="normální 2 2" xfId="6" xr:uid="{016F3CE6-A3A3-426F-9423-E22B967DAA51}"/>
    <cellStyle name="Normální 3" xfId="5" xr:uid="{890E9585-3DE4-438C-8D8E-E0159073B0DD}"/>
    <cellStyle name="normální 3 2" xfId="9" xr:uid="{74B86E27-81C6-41BF-A5BB-7378201A9C58}"/>
    <cellStyle name="Normální 4" xfId="8" xr:uid="{0B27F5E0-633B-4430-89B2-7696F0E7B589}"/>
    <cellStyle name="normální_Průkazky" xfId="4" xr:uid="{4E1AF2C4-4936-45FC-8C45-ECC7DC4B7EB6}"/>
    <cellStyle name="normální_vydané faktury" xfId="3" xr:uid="{1D4C9FDD-CFEB-4326-B6BD-93BB74D09F05}"/>
  </cellStyles>
  <dxfs count="4">
    <dxf>
      <font>
        <color rgb="FF00B050"/>
      </font>
    </dxf>
    <dxf>
      <font>
        <color rgb="FFFF0000"/>
      </font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80706-7C29-40AA-BCDF-6F000C6A5BCE}">
  <dimension ref="B1:G18"/>
  <sheetViews>
    <sheetView tabSelected="1" zoomScale="140" zoomScaleNormal="140" workbookViewId="0">
      <selection activeCell="J11" sqref="J11"/>
    </sheetView>
  </sheetViews>
  <sheetFormatPr defaultRowHeight="14.4"/>
  <cols>
    <col min="2" max="2" width="17.5546875" bestFit="1" customWidth="1"/>
  </cols>
  <sheetData>
    <row r="1" spans="2:7" ht="18" customHeight="1">
      <c r="B1" s="13" t="s">
        <v>161</v>
      </c>
    </row>
    <row r="3" spans="2:7">
      <c r="B3" s="8" t="s">
        <v>44</v>
      </c>
      <c r="C3" s="8" t="s">
        <v>162</v>
      </c>
      <c r="G3" s="1" t="s">
        <v>101</v>
      </c>
    </row>
    <row r="4" spans="2:7">
      <c r="B4" s="8" t="s">
        <v>45</v>
      </c>
      <c r="C4" s="8" t="s">
        <v>65</v>
      </c>
      <c r="G4" s="1" t="s">
        <v>102</v>
      </c>
    </row>
    <row r="5" spans="2:7">
      <c r="B5" s="8" t="s">
        <v>46</v>
      </c>
      <c r="C5" s="8" t="s">
        <v>65</v>
      </c>
    </row>
    <row r="6" spans="2:7">
      <c r="B6" s="8" t="s">
        <v>47</v>
      </c>
      <c r="C6" s="8" t="s">
        <v>162</v>
      </c>
    </row>
    <row r="7" spans="2:7">
      <c r="B7" s="8" t="s">
        <v>48</v>
      </c>
      <c r="C7" s="8" t="s">
        <v>65</v>
      </c>
    </row>
    <row r="8" spans="2:7">
      <c r="B8" s="8" t="s">
        <v>49</v>
      </c>
      <c r="C8" s="8" t="s">
        <v>65</v>
      </c>
    </row>
    <row r="9" spans="2:7">
      <c r="B9" s="8" t="s">
        <v>50</v>
      </c>
      <c r="C9" s="8" t="s">
        <v>162</v>
      </c>
    </row>
    <row r="10" spans="2:7">
      <c r="B10" s="8" t="s">
        <v>51</v>
      </c>
      <c r="C10" s="8" t="s">
        <v>65</v>
      </c>
    </row>
    <row r="11" spans="2:7">
      <c r="B11" s="8" t="s">
        <v>52</v>
      </c>
      <c r="C11" s="8" t="s">
        <v>65</v>
      </c>
    </row>
    <row r="12" spans="2:7">
      <c r="B12" s="8" t="s">
        <v>53</v>
      </c>
      <c r="C12" s="8" t="s">
        <v>65</v>
      </c>
    </row>
    <row r="13" spans="2:7">
      <c r="B13" s="8" t="s">
        <v>54</v>
      </c>
      <c r="C13" s="8" t="s">
        <v>65</v>
      </c>
    </row>
    <row r="14" spans="2:7">
      <c r="B14" s="8" t="s">
        <v>55</v>
      </c>
      <c r="C14" s="8" t="s">
        <v>162</v>
      </c>
    </row>
    <row r="15" spans="2:7">
      <c r="B15" s="8" t="s">
        <v>56</v>
      </c>
      <c r="C15" s="8" t="s">
        <v>162</v>
      </c>
    </row>
    <row r="16" spans="2:7">
      <c r="B16" s="8" t="s">
        <v>57</v>
      </c>
      <c r="C16" s="8" t="s">
        <v>65</v>
      </c>
    </row>
    <row r="17" spans="2:3">
      <c r="B17" s="8" t="s">
        <v>58</v>
      </c>
      <c r="C17" s="8" t="s">
        <v>162</v>
      </c>
    </row>
    <row r="18" spans="2:3">
      <c r="B18" s="8" t="s">
        <v>59</v>
      </c>
      <c r="C18" s="8" t="s">
        <v>65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22593ABD-FD41-441A-9D8C-AC02CA831229}">
            <xm:f>NOT(ISERROR(SEARCH($C3="neuspěl",G4)))</xm:f>
            <xm:f>$C3="neuspěl"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58E4-AB08-42AA-A95A-19366216E265}">
  <dimension ref="B1:E16"/>
  <sheetViews>
    <sheetView zoomScale="150" zoomScaleNormal="150" workbookViewId="0">
      <selection activeCell="B5" sqref="B5"/>
    </sheetView>
  </sheetViews>
  <sheetFormatPr defaultRowHeight="14.4"/>
  <sheetData>
    <row r="1" spans="2:5" ht="18">
      <c r="B1" s="13" t="s">
        <v>66</v>
      </c>
    </row>
    <row r="5" spans="2:5">
      <c r="B5" s="8" t="s">
        <v>67</v>
      </c>
      <c r="C5" s="8">
        <v>-20</v>
      </c>
      <c r="E5" s="8">
        <v>-20</v>
      </c>
    </row>
    <row r="6" spans="2:5">
      <c r="B6" s="8" t="s">
        <v>68</v>
      </c>
      <c r="C6" s="8">
        <v>30</v>
      </c>
      <c r="E6" s="8">
        <v>30</v>
      </c>
    </row>
    <row r="7" spans="2:5">
      <c r="B7" s="8" t="s">
        <v>69</v>
      </c>
      <c r="C7" s="8">
        <v>120</v>
      </c>
      <c r="E7" s="8">
        <v>120</v>
      </c>
    </row>
    <row r="8" spans="2:5">
      <c r="B8" s="8" t="s">
        <v>70</v>
      </c>
      <c r="C8" s="8">
        <v>-56</v>
      </c>
      <c r="E8" s="8">
        <v>-56</v>
      </c>
    </row>
    <row r="9" spans="2:5">
      <c r="B9" s="8" t="s">
        <v>71</v>
      </c>
      <c r="C9" s="8">
        <v>-43</v>
      </c>
      <c r="E9" s="8">
        <v>-43</v>
      </c>
    </row>
    <row r="10" spans="2:5">
      <c r="B10" s="8" t="s">
        <v>72</v>
      </c>
      <c r="C10" s="8">
        <v>-1</v>
      </c>
      <c r="E10" s="8">
        <v>-1</v>
      </c>
    </row>
    <row r="11" spans="2:5">
      <c r="B11" s="8" t="s">
        <v>73</v>
      </c>
      <c r="C11" s="8">
        <v>-85</v>
      </c>
      <c r="E11" s="8">
        <v>-85</v>
      </c>
    </row>
    <row r="12" spans="2:5">
      <c r="B12" s="8" t="s">
        <v>74</v>
      </c>
      <c r="C12" s="8">
        <v>66</v>
      </c>
      <c r="E12" s="8">
        <v>66</v>
      </c>
    </row>
    <row r="13" spans="2:5">
      <c r="B13" s="8" t="s">
        <v>75</v>
      </c>
      <c r="C13" s="8">
        <v>145</v>
      </c>
      <c r="E13" s="8">
        <v>145</v>
      </c>
    </row>
    <row r="14" spans="2:5">
      <c r="B14" s="8" t="s">
        <v>76</v>
      </c>
      <c r="C14" s="8">
        <v>-180</v>
      </c>
      <c r="E14" s="8">
        <v>-180</v>
      </c>
    </row>
    <row r="15" spans="2:5">
      <c r="B15" s="8" t="s">
        <v>77</v>
      </c>
      <c r="C15" s="8">
        <v>5</v>
      </c>
      <c r="E15" s="8">
        <v>5</v>
      </c>
    </row>
    <row r="16" spans="2:5">
      <c r="B16" s="8" t="s">
        <v>78</v>
      </c>
      <c r="C16" s="8">
        <v>-33</v>
      </c>
      <c r="E16" s="8">
        <v>-33</v>
      </c>
    </row>
  </sheetData>
  <conditionalFormatting sqref="B1:C1048576">
    <cfRule type="expression" dxfId="2" priority="1">
      <formula>$B1&lt;0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3A545-CDA6-4D1D-A0E5-6AC00595335A}">
  <dimension ref="A1:Q30"/>
  <sheetViews>
    <sheetView zoomScale="120" zoomScaleNormal="120" workbookViewId="0">
      <selection activeCell="M17" sqref="M17"/>
    </sheetView>
  </sheetViews>
  <sheetFormatPr defaultRowHeight="14.4"/>
  <cols>
    <col min="4" max="4" width="12.44140625" bestFit="1" customWidth="1"/>
    <col min="5" max="5" width="8.109375" customWidth="1"/>
    <col min="6" max="6" width="15.6640625" bestFit="1" customWidth="1"/>
    <col min="7" max="7" width="15.109375" bestFit="1" customWidth="1"/>
    <col min="8" max="8" width="9.77734375" bestFit="1" customWidth="1"/>
    <col min="14" max="14" width="8.77734375" customWidth="1"/>
    <col min="15" max="17" width="3.44140625" hidden="1" customWidth="1"/>
  </cols>
  <sheetData>
    <row r="1" spans="1:17">
      <c r="A1" s="2" t="s">
        <v>17</v>
      </c>
      <c r="B1" s="2" t="s">
        <v>18</v>
      </c>
      <c r="C1" s="30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3" t="s">
        <v>24</v>
      </c>
      <c r="I1" s="3"/>
      <c r="J1" s="3"/>
      <c r="K1" s="3"/>
      <c r="L1" s="3"/>
      <c r="M1" s="3"/>
      <c r="N1" s="3"/>
      <c r="O1" s="5"/>
      <c r="P1" s="2"/>
      <c r="Q1" s="2"/>
    </row>
    <row r="2" spans="1:17">
      <c r="A2" t="s">
        <v>25</v>
      </c>
      <c r="B2" t="s">
        <v>26</v>
      </c>
      <c r="C2" s="31" t="s">
        <v>180</v>
      </c>
      <c r="D2" s="32">
        <f t="shared" ref="D2:D30" ca="1" si="0">TODAY()+O2</f>
        <v>45647</v>
      </c>
      <c r="E2" s="33">
        <v>470</v>
      </c>
      <c r="F2" s="32">
        <f t="shared" ref="F2:F11" ca="1" si="1">D2+10</f>
        <v>45657</v>
      </c>
      <c r="G2" s="32">
        <f t="shared" ref="G2:G17" ca="1" si="2">TODAY()+Q2</f>
        <v>45663</v>
      </c>
      <c r="H2" s="4" t="str">
        <f ca="1">IF(G2&lt;=F2,"Včas","Pozdě")</f>
        <v>Pozdě</v>
      </c>
      <c r="I2" s="4"/>
      <c r="J2" s="4"/>
      <c r="K2" s="4"/>
      <c r="L2" s="4"/>
      <c r="M2" s="4"/>
      <c r="N2" s="4"/>
      <c r="O2">
        <v>-24</v>
      </c>
      <c r="P2">
        <v>-3</v>
      </c>
      <c r="Q2">
        <v>-8</v>
      </c>
    </row>
    <row r="3" spans="1:17">
      <c r="A3" t="s">
        <v>27</v>
      </c>
      <c r="B3" t="s">
        <v>26</v>
      </c>
      <c r="C3" s="31" t="s">
        <v>181</v>
      </c>
      <c r="D3" s="32">
        <f t="shared" ca="1" si="0"/>
        <v>45665</v>
      </c>
      <c r="E3" s="33">
        <v>820</v>
      </c>
      <c r="F3" s="32">
        <f t="shared" ca="1" si="1"/>
        <v>45675</v>
      </c>
      <c r="G3" s="32">
        <f t="shared" ca="1" si="2"/>
        <v>45666</v>
      </c>
      <c r="H3" s="4" t="str">
        <f t="shared" ref="H3:H30" ca="1" si="3">IF(G3&lt;=F3,"Včas","Pozdě")</f>
        <v>Včas</v>
      </c>
      <c r="I3" s="4"/>
      <c r="J3" s="4"/>
      <c r="K3" s="4"/>
      <c r="L3" s="4"/>
      <c r="M3" s="4"/>
      <c r="N3" s="4"/>
      <c r="O3">
        <v>-6</v>
      </c>
      <c r="P3">
        <v>1</v>
      </c>
      <c r="Q3">
        <v>-5</v>
      </c>
    </row>
    <row r="4" spans="1:17">
      <c r="A4" t="s">
        <v>28</v>
      </c>
      <c r="B4" t="s">
        <v>29</v>
      </c>
      <c r="C4" s="31" t="s">
        <v>180</v>
      </c>
      <c r="D4" s="32">
        <f t="shared" ca="1" si="0"/>
        <v>45653</v>
      </c>
      <c r="E4" s="33">
        <v>820</v>
      </c>
      <c r="F4" s="32">
        <f t="shared" ca="1" si="1"/>
        <v>45663</v>
      </c>
      <c r="G4" s="32">
        <f t="shared" ca="1" si="2"/>
        <v>45662</v>
      </c>
      <c r="H4" s="4" t="str">
        <f t="shared" ca="1" si="3"/>
        <v>Včas</v>
      </c>
      <c r="I4" s="4"/>
      <c r="J4" s="4"/>
      <c r="K4" s="4"/>
      <c r="L4" s="4"/>
      <c r="M4" s="4"/>
      <c r="N4" s="4"/>
      <c r="O4">
        <v>-18</v>
      </c>
      <c r="P4">
        <v>-2</v>
      </c>
      <c r="Q4">
        <v>-9</v>
      </c>
    </row>
    <row r="5" spans="1:17">
      <c r="A5" t="s">
        <v>30</v>
      </c>
      <c r="B5" t="s">
        <v>31</v>
      </c>
      <c r="C5" s="31" t="s">
        <v>181</v>
      </c>
      <c r="D5" s="32">
        <f t="shared" ca="1" si="0"/>
        <v>45647</v>
      </c>
      <c r="E5" s="33">
        <v>900</v>
      </c>
      <c r="F5" s="32">
        <f t="shared" ca="1" si="1"/>
        <v>45657</v>
      </c>
      <c r="G5" s="32">
        <f t="shared" ca="1" si="2"/>
        <v>45666</v>
      </c>
      <c r="H5" s="4" t="str">
        <f t="shared" ca="1" si="3"/>
        <v>Pozdě</v>
      </c>
      <c r="I5" s="4"/>
      <c r="J5" s="4"/>
      <c r="K5" s="4"/>
      <c r="L5" s="4"/>
      <c r="M5" s="4"/>
      <c r="N5" s="4"/>
      <c r="O5">
        <v>-24</v>
      </c>
      <c r="P5">
        <v>-15</v>
      </c>
      <c r="Q5">
        <v>-5</v>
      </c>
    </row>
    <row r="6" spans="1:17">
      <c r="A6" t="s">
        <v>32</v>
      </c>
      <c r="B6" t="s">
        <v>33</v>
      </c>
      <c r="C6" s="31" t="s">
        <v>180</v>
      </c>
      <c r="D6" s="32">
        <f t="shared" ca="1" si="0"/>
        <v>45644</v>
      </c>
      <c r="E6" s="33">
        <v>610</v>
      </c>
      <c r="F6" s="32">
        <f t="shared" ca="1" si="1"/>
        <v>45654</v>
      </c>
      <c r="G6" s="32">
        <f t="shared" ca="1" si="2"/>
        <v>45661</v>
      </c>
      <c r="H6" s="4" t="str">
        <f t="shared" ca="1" si="3"/>
        <v>Pozdě</v>
      </c>
      <c r="I6" s="4"/>
      <c r="J6" s="4"/>
      <c r="K6" s="4"/>
      <c r="L6" s="4"/>
      <c r="M6" s="4"/>
      <c r="N6" s="4"/>
      <c r="O6">
        <v>-27</v>
      </c>
      <c r="P6">
        <v>-2</v>
      </c>
      <c r="Q6">
        <v>-10</v>
      </c>
    </row>
    <row r="7" spans="1:17">
      <c r="A7" t="s">
        <v>34</v>
      </c>
      <c r="B7" t="s">
        <v>35</v>
      </c>
      <c r="C7" s="31" t="s">
        <v>180</v>
      </c>
      <c r="D7" s="32">
        <f t="shared" ca="1" si="0"/>
        <v>45658</v>
      </c>
      <c r="E7" s="33">
        <v>-310</v>
      </c>
      <c r="F7" s="32">
        <f t="shared" ca="1" si="1"/>
        <v>45668</v>
      </c>
      <c r="G7" s="32">
        <f t="shared" ca="1" si="2"/>
        <v>45661</v>
      </c>
      <c r="H7" s="4" t="str">
        <f t="shared" ca="1" si="3"/>
        <v>Včas</v>
      </c>
      <c r="I7" s="4"/>
      <c r="J7" s="4"/>
      <c r="K7" s="4"/>
      <c r="L7" s="4"/>
      <c r="M7" s="4"/>
      <c r="N7" s="4"/>
      <c r="O7">
        <v>-13</v>
      </c>
      <c r="P7">
        <v>-15</v>
      </c>
      <c r="Q7">
        <v>-10</v>
      </c>
    </row>
    <row r="8" spans="1:17">
      <c r="A8" t="s">
        <v>36</v>
      </c>
      <c r="B8" t="s">
        <v>33</v>
      </c>
      <c r="C8" s="31" t="s">
        <v>180</v>
      </c>
      <c r="D8" s="32">
        <f t="shared" ca="1" si="0"/>
        <v>45655</v>
      </c>
      <c r="E8" s="33">
        <v>540</v>
      </c>
      <c r="F8" s="32">
        <f t="shared" ca="1" si="1"/>
        <v>45665</v>
      </c>
      <c r="G8" s="32">
        <f t="shared" ca="1" si="2"/>
        <v>45666</v>
      </c>
      <c r="H8" s="4" t="str">
        <f t="shared" ca="1" si="3"/>
        <v>Pozdě</v>
      </c>
      <c r="I8" s="4"/>
      <c r="J8" s="4"/>
      <c r="K8" s="4"/>
      <c r="L8" s="4"/>
      <c r="M8" s="4"/>
      <c r="N8" s="4"/>
      <c r="O8">
        <v>-16</v>
      </c>
      <c r="P8">
        <v>-6</v>
      </c>
      <c r="Q8">
        <v>-5</v>
      </c>
    </row>
    <row r="9" spans="1:17">
      <c r="A9" t="s">
        <v>25</v>
      </c>
      <c r="B9" t="s">
        <v>26</v>
      </c>
      <c r="C9" s="31" t="s">
        <v>180</v>
      </c>
      <c r="D9" s="32">
        <f t="shared" ca="1" si="0"/>
        <v>45656</v>
      </c>
      <c r="E9" s="33">
        <v>510</v>
      </c>
      <c r="F9" s="32">
        <f t="shared" ca="1" si="1"/>
        <v>45666</v>
      </c>
      <c r="G9" s="32">
        <f t="shared" ca="1" si="2"/>
        <v>45663</v>
      </c>
      <c r="H9" s="4" t="str">
        <f t="shared" ca="1" si="3"/>
        <v>Včas</v>
      </c>
      <c r="I9" s="4"/>
      <c r="J9" s="4"/>
      <c r="K9" s="4"/>
      <c r="L9" s="4"/>
      <c r="M9" s="4"/>
      <c r="N9" s="4"/>
      <c r="O9">
        <v>-15</v>
      </c>
      <c r="P9">
        <v>-15</v>
      </c>
      <c r="Q9">
        <v>-8</v>
      </c>
    </row>
    <row r="10" spans="1:17">
      <c r="A10" t="s">
        <v>37</v>
      </c>
      <c r="B10" t="s">
        <v>26</v>
      </c>
      <c r="C10" s="31" t="s">
        <v>181</v>
      </c>
      <c r="D10" s="32">
        <f t="shared" ca="1" si="0"/>
        <v>45655</v>
      </c>
      <c r="E10" s="33">
        <v>360</v>
      </c>
      <c r="F10" s="32">
        <f t="shared" ca="1" si="1"/>
        <v>45665</v>
      </c>
      <c r="G10" s="32">
        <f t="shared" ca="1" si="2"/>
        <v>45664</v>
      </c>
      <c r="H10" s="4" t="str">
        <f t="shared" ca="1" si="3"/>
        <v>Včas</v>
      </c>
      <c r="I10" s="4"/>
      <c r="J10" s="4"/>
      <c r="K10" s="4"/>
      <c r="L10" s="4"/>
      <c r="M10" s="4"/>
      <c r="N10" s="4"/>
      <c r="O10">
        <v>-16</v>
      </c>
      <c r="P10">
        <v>-15</v>
      </c>
      <c r="Q10">
        <v>-7</v>
      </c>
    </row>
    <row r="11" spans="1:17">
      <c r="A11" t="s">
        <v>38</v>
      </c>
      <c r="B11" t="s">
        <v>39</v>
      </c>
      <c r="C11" s="31" t="s">
        <v>180</v>
      </c>
      <c r="D11" s="32">
        <f t="shared" ca="1" si="0"/>
        <v>45642</v>
      </c>
      <c r="E11" s="33">
        <v>680</v>
      </c>
      <c r="F11" s="32">
        <f t="shared" ca="1" si="1"/>
        <v>45652</v>
      </c>
      <c r="G11" s="32">
        <f t="shared" ca="1" si="2"/>
        <v>45663</v>
      </c>
      <c r="H11" s="4" t="str">
        <f t="shared" ca="1" si="3"/>
        <v>Pozdě</v>
      </c>
      <c r="I11" s="4"/>
      <c r="J11" s="4"/>
      <c r="K11" s="4"/>
      <c r="L11" s="4" t="s">
        <v>64</v>
      </c>
      <c r="M11" s="4"/>
      <c r="N11" s="4"/>
      <c r="O11">
        <v>-29</v>
      </c>
      <c r="P11">
        <v>-6</v>
      </c>
      <c r="Q11">
        <v>-8</v>
      </c>
    </row>
    <row r="12" spans="1:17">
      <c r="A12" t="s">
        <v>40</v>
      </c>
      <c r="B12" t="s">
        <v>33</v>
      </c>
      <c r="C12" s="31" t="s">
        <v>180</v>
      </c>
      <c r="D12" s="32">
        <f t="shared" ca="1" si="0"/>
        <v>45661</v>
      </c>
      <c r="E12" s="33">
        <v>700</v>
      </c>
      <c r="F12" s="32">
        <f ca="1">D12+15</f>
        <v>45676</v>
      </c>
      <c r="G12" s="32">
        <f t="shared" ca="1" si="2"/>
        <v>45666</v>
      </c>
      <c r="H12" s="4" t="str">
        <f t="shared" ca="1" si="3"/>
        <v>Včas</v>
      </c>
      <c r="I12" s="4"/>
      <c r="J12" s="4"/>
      <c r="K12" s="4"/>
      <c r="L12" s="4"/>
      <c r="M12" s="4"/>
      <c r="N12" s="4"/>
      <c r="O12">
        <v>-10</v>
      </c>
      <c r="P12">
        <v>5</v>
      </c>
      <c r="Q12">
        <v>-5</v>
      </c>
    </row>
    <row r="13" spans="1:17">
      <c r="A13" t="s">
        <v>28</v>
      </c>
      <c r="B13" t="s">
        <v>29</v>
      </c>
      <c r="C13" s="31" t="s">
        <v>181</v>
      </c>
      <c r="D13" s="32">
        <f t="shared" ca="1" si="0"/>
        <v>45645</v>
      </c>
      <c r="E13" s="33">
        <v>840</v>
      </c>
      <c r="F13" s="32">
        <f ca="1">D13+10</f>
        <v>45655</v>
      </c>
      <c r="G13" s="32">
        <f t="shared" ca="1" si="2"/>
        <v>45662</v>
      </c>
      <c r="H13" s="4" t="str">
        <f t="shared" ca="1" si="3"/>
        <v>Pozdě</v>
      </c>
      <c r="I13" s="4"/>
      <c r="J13" s="4"/>
      <c r="K13" s="4"/>
      <c r="L13" s="4"/>
      <c r="M13" s="4"/>
      <c r="N13" s="4"/>
      <c r="O13">
        <v>-26</v>
      </c>
      <c r="P13">
        <v>-10</v>
      </c>
      <c r="Q13">
        <v>-9</v>
      </c>
    </row>
    <row r="14" spans="1:17">
      <c r="A14" t="s">
        <v>41</v>
      </c>
      <c r="B14" t="s">
        <v>31</v>
      </c>
      <c r="C14" s="31" t="s">
        <v>180</v>
      </c>
      <c r="D14" s="32">
        <f t="shared" ca="1" si="0"/>
        <v>45644</v>
      </c>
      <c r="E14" s="33">
        <v>570</v>
      </c>
      <c r="F14" s="32">
        <f ca="1">D14+10</f>
        <v>45654</v>
      </c>
      <c r="G14" s="32">
        <f t="shared" ca="1" si="2"/>
        <v>45665</v>
      </c>
      <c r="H14" s="4" t="str">
        <f t="shared" ca="1" si="3"/>
        <v>Pozdě</v>
      </c>
      <c r="I14" s="4"/>
      <c r="J14" s="4"/>
      <c r="K14" s="4"/>
      <c r="L14" s="4"/>
      <c r="M14" s="4"/>
      <c r="N14" s="4"/>
      <c r="O14">
        <v>-27</v>
      </c>
      <c r="P14">
        <v>-14</v>
      </c>
      <c r="Q14">
        <v>-6</v>
      </c>
    </row>
    <row r="15" spans="1:17">
      <c r="A15" t="s">
        <v>25</v>
      </c>
      <c r="B15" t="s">
        <v>26</v>
      </c>
      <c r="C15" s="31" t="s">
        <v>181</v>
      </c>
      <c r="D15" s="32">
        <f t="shared" ca="1" si="0"/>
        <v>45642</v>
      </c>
      <c r="E15" s="33">
        <v>870</v>
      </c>
      <c r="F15" s="32">
        <f ca="1">D15+10</f>
        <v>45652</v>
      </c>
      <c r="G15" s="32">
        <f t="shared" ca="1" si="2"/>
        <v>45665</v>
      </c>
      <c r="H15" s="4" t="str">
        <f t="shared" ca="1" si="3"/>
        <v>Pozdě</v>
      </c>
      <c r="I15" s="4"/>
      <c r="J15" s="4"/>
      <c r="K15" s="4"/>
      <c r="L15" s="4"/>
      <c r="M15" s="4"/>
      <c r="N15" s="4"/>
      <c r="O15">
        <v>-29</v>
      </c>
      <c r="P15">
        <v>-3</v>
      </c>
      <c r="Q15">
        <v>-6</v>
      </c>
    </row>
    <row r="16" spans="1:17">
      <c r="A16" t="s">
        <v>27</v>
      </c>
      <c r="B16" t="s">
        <v>26</v>
      </c>
      <c r="C16" s="31" t="s">
        <v>180</v>
      </c>
      <c r="D16" s="32">
        <f t="shared" ca="1" si="0"/>
        <v>45645</v>
      </c>
      <c r="E16" s="33">
        <v>900</v>
      </c>
      <c r="F16" s="32">
        <f ca="1">D16+10</f>
        <v>45655</v>
      </c>
      <c r="G16" s="32">
        <f t="shared" ca="1" si="2"/>
        <v>45665</v>
      </c>
      <c r="H16" s="4" t="str">
        <f t="shared" ca="1" si="3"/>
        <v>Pozdě</v>
      </c>
      <c r="I16" s="4"/>
      <c r="J16" s="4"/>
      <c r="K16" s="4"/>
      <c r="L16" s="4"/>
      <c r="M16" s="4"/>
      <c r="N16" s="4"/>
      <c r="O16">
        <v>-26</v>
      </c>
      <c r="P16">
        <v>1</v>
      </c>
      <c r="Q16">
        <v>-6</v>
      </c>
    </row>
    <row r="17" spans="1:17">
      <c r="A17" t="s">
        <v>28</v>
      </c>
      <c r="B17" t="s">
        <v>29</v>
      </c>
      <c r="C17" s="31" t="s">
        <v>182</v>
      </c>
      <c r="D17" s="32">
        <f t="shared" ca="1" si="0"/>
        <v>45662</v>
      </c>
      <c r="E17" s="33">
        <v>860</v>
      </c>
      <c r="F17" s="32">
        <f ca="1">D17+10</f>
        <v>45672</v>
      </c>
      <c r="G17" s="32">
        <f t="shared" ca="1" si="2"/>
        <v>45665</v>
      </c>
      <c r="H17" s="4" t="str">
        <f t="shared" ca="1" si="3"/>
        <v>Včas</v>
      </c>
      <c r="I17" s="4"/>
      <c r="J17" s="4"/>
      <c r="K17" s="4"/>
      <c r="L17" s="4"/>
      <c r="M17" s="4"/>
      <c r="N17" s="4"/>
      <c r="O17">
        <v>-9</v>
      </c>
      <c r="P17">
        <v>-15</v>
      </c>
      <c r="Q17">
        <v>-6</v>
      </c>
    </row>
    <row r="18" spans="1:17">
      <c r="A18" t="s">
        <v>30</v>
      </c>
      <c r="B18" t="s">
        <v>31</v>
      </c>
      <c r="C18" s="31" t="s">
        <v>181</v>
      </c>
      <c r="D18" s="32">
        <f t="shared" ca="1" si="0"/>
        <v>45512</v>
      </c>
      <c r="E18" s="33">
        <v>330</v>
      </c>
      <c r="F18" s="32">
        <f t="shared" ref="F18:G30" ca="1" si="4">TODAY()+P18</f>
        <v>45526</v>
      </c>
      <c r="G18" s="32">
        <f t="shared" ca="1" si="4"/>
        <v>45524</v>
      </c>
      <c r="H18" s="4" t="str">
        <f t="shared" ca="1" si="3"/>
        <v>Včas</v>
      </c>
      <c r="I18" s="4"/>
      <c r="J18" s="4"/>
      <c r="K18" s="4"/>
      <c r="L18" s="4"/>
      <c r="M18" s="4"/>
      <c r="N18" s="4"/>
      <c r="O18">
        <v>-159</v>
      </c>
      <c r="P18">
        <v>-145</v>
      </c>
      <c r="Q18">
        <v>-147</v>
      </c>
    </row>
    <row r="19" spans="1:17">
      <c r="A19" t="s">
        <v>32</v>
      </c>
      <c r="B19" t="s">
        <v>33</v>
      </c>
      <c r="C19" s="31" t="s">
        <v>180</v>
      </c>
      <c r="D19" s="32">
        <f t="shared" ca="1" si="0"/>
        <v>45517</v>
      </c>
      <c r="E19" s="33">
        <v>730</v>
      </c>
      <c r="F19" s="32">
        <f t="shared" ca="1" si="4"/>
        <v>45531</v>
      </c>
      <c r="G19" s="32">
        <f t="shared" ca="1" si="4"/>
        <v>45523</v>
      </c>
      <c r="H19" s="4" t="str">
        <f t="shared" ca="1" si="3"/>
        <v>Včas</v>
      </c>
      <c r="I19" s="4"/>
      <c r="J19" s="4"/>
      <c r="K19" s="4"/>
      <c r="L19" s="4"/>
      <c r="M19" s="4"/>
      <c r="N19" s="4"/>
      <c r="O19">
        <v>-154</v>
      </c>
      <c r="P19">
        <v>-140</v>
      </c>
      <c r="Q19">
        <v>-148</v>
      </c>
    </row>
    <row r="20" spans="1:17">
      <c r="A20" t="s">
        <v>34</v>
      </c>
      <c r="B20" t="s">
        <v>35</v>
      </c>
      <c r="C20" s="31" t="s">
        <v>182</v>
      </c>
      <c r="D20" s="32">
        <f t="shared" ca="1" si="0"/>
        <v>45520</v>
      </c>
      <c r="E20" s="33">
        <v>520</v>
      </c>
      <c r="F20" s="32">
        <f t="shared" ca="1" si="4"/>
        <v>45580</v>
      </c>
      <c r="G20" s="32">
        <f t="shared" ca="1" si="4"/>
        <v>45577</v>
      </c>
      <c r="H20" s="4" t="str">
        <f t="shared" ca="1" si="3"/>
        <v>Včas</v>
      </c>
      <c r="I20" s="4"/>
      <c r="J20" s="4"/>
      <c r="K20" s="4"/>
      <c r="L20" s="4"/>
      <c r="M20" s="4"/>
      <c r="N20" s="4"/>
      <c r="O20">
        <v>-151</v>
      </c>
      <c r="P20">
        <v>-91</v>
      </c>
      <c r="Q20">
        <v>-94</v>
      </c>
    </row>
    <row r="21" spans="1:17">
      <c r="A21" t="s">
        <v>36</v>
      </c>
      <c r="B21" t="s">
        <v>33</v>
      </c>
      <c r="C21" s="31" t="s">
        <v>180</v>
      </c>
      <c r="D21" s="32">
        <f t="shared" ca="1" si="0"/>
        <v>45524</v>
      </c>
      <c r="E21" s="33">
        <v>400</v>
      </c>
      <c r="F21" s="32">
        <f t="shared" ca="1" si="4"/>
        <v>45584</v>
      </c>
      <c r="G21" s="32">
        <f t="shared" ca="1" si="4"/>
        <v>45575</v>
      </c>
      <c r="H21" s="4" t="str">
        <f t="shared" ca="1" si="3"/>
        <v>Včas</v>
      </c>
      <c r="I21" s="4"/>
      <c r="J21" s="4"/>
      <c r="K21" s="4"/>
      <c r="L21" s="4"/>
      <c r="M21" s="4"/>
      <c r="N21" s="4"/>
      <c r="O21">
        <v>-147</v>
      </c>
      <c r="P21">
        <v>-87</v>
      </c>
      <c r="Q21">
        <v>-96</v>
      </c>
    </row>
    <row r="22" spans="1:17">
      <c r="A22" t="s">
        <v>25</v>
      </c>
      <c r="B22" t="s">
        <v>26</v>
      </c>
      <c r="C22" s="31" t="s">
        <v>181</v>
      </c>
      <c r="D22" s="32">
        <f t="shared" ca="1" si="0"/>
        <v>45530</v>
      </c>
      <c r="E22" s="33">
        <v>490</v>
      </c>
      <c r="F22" s="32">
        <f t="shared" ca="1" si="4"/>
        <v>45544</v>
      </c>
      <c r="G22" s="32">
        <f t="shared" ca="1" si="4"/>
        <v>45542</v>
      </c>
      <c r="H22" s="4" t="str">
        <f t="shared" ca="1" si="3"/>
        <v>Včas</v>
      </c>
      <c r="I22" s="4"/>
      <c r="J22" s="4"/>
      <c r="K22" s="4"/>
      <c r="L22" s="4"/>
      <c r="M22" s="4"/>
      <c r="N22" s="4"/>
      <c r="O22">
        <v>-141</v>
      </c>
      <c r="P22">
        <v>-127</v>
      </c>
      <c r="Q22">
        <v>-129</v>
      </c>
    </row>
    <row r="23" spans="1:17">
      <c r="A23" t="s">
        <v>37</v>
      </c>
      <c r="B23" t="s">
        <v>26</v>
      </c>
      <c r="C23" s="31" t="s">
        <v>180</v>
      </c>
      <c r="D23" s="32">
        <f t="shared" ca="1" si="0"/>
        <v>45531</v>
      </c>
      <c r="E23" s="33">
        <v>790</v>
      </c>
      <c r="F23" s="32">
        <f t="shared" ca="1" si="4"/>
        <v>45545</v>
      </c>
      <c r="G23" s="32">
        <f t="shared" ca="1" si="4"/>
        <v>45537</v>
      </c>
      <c r="H23" s="4" t="str">
        <f t="shared" ca="1" si="3"/>
        <v>Včas</v>
      </c>
      <c r="I23" s="4"/>
      <c r="J23" s="4"/>
      <c r="K23" s="4"/>
      <c r="L23" s="4"/>
      <c r="M23" s="4"/>
      <c r="N23" s="4"/>
      <c r="O23">
        <v>-140</v>
      </c>
      <c r="P23">
        <v>-126</v>
      </c>
      <c r="Q23">
        <v>-134</v>
      </c>
    </row>
    <row r="24" spans="1:17">
      <c r="A24" t="s">
        <v>38</v>
      </c>
      <c r="B24" t="s">
        <v>39</v>
      </c>
      <c r="C24" s="31" t="s">
        <v>181</v>
      </c>
      <c r="D24" s="32">
        <f t="shared" ca="1" si="0"/>
        <v>45532</v>
      </c>
      <c r="E24" s="33">
        <v>360</v>
      </c>
      <c r="F24" s="32">
        <f t="shared" ca="1" si="4"/>
        <v>45546</v>
      </c>
      <c r="G24" s="32">
        <f t="shared" ca="1" si="4"/>
        <v>45539</v>
      </c>
      <c r="H24" s="4" t="str">
        <f t="shared" ca="1" si="3"/>
        <v>Včas</v>
      </c>
      <c r="I24" s="4"/>
      <c r="J24" s="4"/>
      <c r="K24" s="4"/>
      <c r="L24" s="4"/>
      <c r="M24" s="4"/>
      <c r="N24" s="4"/>
      <c r="O24">
        <v>-139</v>
      </c>
      <c r="P24">
        <v>-125</v>
      </c>
      <c r="Q24">
        <v>-132</v>
      </c>
    </row>
    <row r="25" spans="1:17">
      <c r="A25" t="s">
        <v>40</v>
      </c>
      <c r="B25" t="s">
        <v>33</v>
      </c>
      <c r="C25" s="31" t="s">
        <v>180</v>
      </c>
      <c r="D25" s="32">
        <f t="shared" ca="1" si="0"/>
        <v>45533</v>
      </c>
      <c r="E25" s="33">
        <v>960</v>
      </c>
      <c r="F25" s="32">
        <f t="shared" ca="1" si="4"/>
        <v>45563</v>
      </c>
      <c r="G25" s="32">
        <f t="shared" ca="1" si="4"/>
        <v>45548</v>
      </c>
      <c r="H25" s="4" t="str">
        <f t="shared" ca="1" si="3"/>
        <v>Včas</v>
      </c>
      <c r="I25" s="4"/>
      <c r="J25" s="4"/>
      <c r="K25" s="4"/>
      <c r="L25" s="4"/>
      <c r="M25" s="4"/>
      <c r="N25" s="4"/>
      <c r="O25">
        <v>-138</v>
      </c>
      <c r="P25">
        <v>-108</v>
      </c>
      <c r="Q25">
        <v>-123</v>
      </c>
    </row>
    <row r="26" spans="1:17">
      <c r="A26" t="s">
        <v>28</v>
      </c>
      <c r="B26" t="s">
        <v>29</v>
      </c>
      <c r="C26" s="31" t="s">
        <v>180</v>
      </c>
      <c r="D26" s="32">
        <f t="shared" ca="1" si="0"/>
        <v>45534</v>
      </c>
      <c r="E26" s="33">
        <v>960</v>
      </c>
      <c r="F26" s="32">
        <f t="shared" ca="1" si="4"/>
        <v>45548</v>
      </c>
      <c r="G26" s="32">
        <f t="shared" ca="1" si="4"/>
        <v>45538</v>
      </c>
      <c r="H26" s="4" t="str">
        <f t="shared" ca="1" si="3"/>
        <v>Včas</v>
      </c>
      <c r="I26" s="4"/>
      <c r="J26" s="4"/>
      <c r="K26" s="4"/>
      <c r="L26" s="4"/>
      <c r="M26" s="4"/>
      <c r="N26" s="4"/>
      <c r="O26">
        <v>-137</v>
      </c>
      <c r="P26">
        <v>-123</v>
      </c>
      <c r="Q26">
        <v>-133</v>
      </c>
    </row>
    <row r="27" spans="1:17">
      <c r="A27" t="s">
        <v>41</v>
      </c>
      <c r="B27" t="s">
        <v>31</v>
      </c>
      <c r="C27" s="31" t="s">
        <v>182</v>
      </c>
      <c r="D27" s="32">
        <f t="shared" ca="1" si="0"/>
        <v>45536</v>
      </c>
      <c r="E27" s="33">
        <v>680</v>
      </c>
      <c r="F27" s="32">
        <f t="shared" ca="1" si="4"/>
        <v>45566</v>
      </c>
      <c r="G27" s="32">
        <f t="shared" ca="1" si="4"/>
        <v>45567</v>
      </c>
      <c r="H27" s="4" t="str">
        <f t="shared" ca="1" si="3"/>
        <v>Pozdě</v>
      </c>
      <c r="I27" s="4"/>
      <c r="J27" s="4"/>
      <c r="K27" s="4"/>
      <c r="L27" s="4"/>
      <c r="M27" s="4"/>
      <c r="N27" s="4"/>
      <c r="O27">
        <v>-135</v>
      </c>
      <c r="P27">
        <v>-105</v>
      </c>
      <c r="Q27">
        <v>-104</v>
      </c>
    </row>
    <row r="28" spans="1:17">
      <c r="A28" t="s">
        <v>25</v>
      </c>
      <c r="B28" t="s">
        <v>26</v>
      </c>
      <c r="C28" s="31" t="s">
        <v>181</v>
      </c>
      <c r="D28" s="32">
        <f t="shared" ca="1" si="0"/>
        <v>45537</v>
      </c>
      <c r="E28" s="33">
        <v>750</v>
      </c>
      <c r="F28" s="32">
        <f t="shared" ca="1" si="4"/>
        <v>45567</v>
      </c>
      <c r="G28" s="32">
        <f t="shared" ca="1" si="4"/>
        <v>45554</v>
      </c>
      <c r="H28" s="4" t="str">
        <f t="shared" ca="1" si="3"/>
        <v>Včas</v>
      </c>
      <c r="I28" s="4"/>
      <c r="J28" s="4"/>
      <c r="K28" s="4"/>
      <c r="L28" s="4"/>
      <c r="M28" s="4"/>
      <c r="N28" s="4"/>
      <c r="O28">
        <v>-134</v>
      </c>
      <c r="P28">
        <v>-104</v>
      </c>
      <c r="Q28">
        <v>-117</v>
      </c>
    </row>
    <row r="29" spans="1:17">
      <c r="A29" t="s">
        <v>27</v>
      </c>
      <c r="B29" t="s">
        <v>26</v>
      </c>
      <c r="C29" s="31" t="s">
        <v>180</v>
      </c>
      <c r="D29" s="32">
        <f t="shared" ca="1" si="0"/>
        <v>45542</v>
      </c>
      <c r="E29" s="33">
        <v>620</v>
      </c>
      <c r="F29" s="32">
        <f t="shared" ca="1" si="4"/>
        <v>45552</v>
      </c>
      <c r="G29" s="32">
        <f t="shared" ca="1" si="4"/>
        <v>45543</v>
      </c>
      <c r="H29" s="4" t="str">
        <f t="shared" ca="1" si="3"/>
        <v>Včas</v>
      </c>
      <c r="I29" s="4"/>
      <c r="J29" s="4"/>
      <c r="K29" s="4"/>
      <c r="L29" s="4"/>
      <c r="M29" s="4"/>
      <c r="N29" s="4"/>
      <c r="O29">
        <v>-129</v>
      </c>
      <c r="P29">
        <v>-119</v>
      </c>
      <c r="Q29">
        <v>-128</v>
      </c>
    </row>
    <row r="30" spans="1:17">
      <c r="A30" t="s">
        <v>28</v>
      </c>
      <c r="B30" t="s">
        <v>29</v>
      </c>
      <c r="C30" s="31" t="s">
        <v>181</v>
      </c>
      <c r="D30" s="32">
        <f t="shared" ca="1" si="0"/>
        <v>45542</v>
      </c>
      <c r="E30" s="33">
        <v>970</v>
      </c>
      <c r="F30" s="32">
        <f t="shared" ca="1" si="4"/>
        <v>45552</v>
      </c>
      <c r="G30" s="32">
        <f t="shared" ca="1" si="4"/>
        <v>45553</v>
      </c>
      <c r="H30" s="4" t="str">
        <f t="shared" ca="1" si="3"/>
        <v>Pozdě</v>
      </c>
      <c r="I30" s="4"/>
      <c r="J30" s="4"/>
      <c r="K30" s="4"/>
      <c r="L30" s="4"/>
      <c r="M30" s="4"/>
      <c r="N30" s="4"/>
      <c r="O30">
        <v>-129</v>
      </c>
      <c r="P30">
        <v>-119</v>
      </c>
      <c r="Q30">
        <v>-118</v>
      </c>
    </row>
  </sheetData>
  <pageMargins left="0.7" right="0.7" top="0.78740157499999996" bottom="0.78740157499999996" header="0.3" footer="0.3"/>
  <pageSetup paperSize="9" orientation="portrait" horizontalDpi="4294967293" verticalDpi="0" r:id="rId1"/>
  <ignoredErrors>
    <ignoredError sqref="F12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718E7-125C-4636-8078-8441C1C722B3}">
  <dimension ref="A1:D201"/>
  <sheetViews>
    <sheetView workbookViewId="0">
      <selection activeCell="O13" sqref="O13"/>
    </sheetView>
  </sheetViews>
  <sheetFormatPr defaultRowHeight="14.4"/>
  <cols>
    <col min="1" max="1" width="18.6640625" bestFit="1" customWidth="1"/>
    <col min="4" max="4" width="17.109375" customWidth="1"/>
    <col min="7" max="7" width="11.21875" bestFit="1" customWidth="1"/>
  </cols>
  <sheetData>
    <row r="1" spans="1:4">
      <c r="A1" t="s">
        <v>192</v>
      </c>
      <c r="B1" t="s">
        <v>191</v>
      </c>
      <c r="C1" t="s">
        <v>190</v>
      </c>
      <c r="D1" t="s">
        <v>189</v>
      </c>
    </row>
    <row r="2" spans="1:4">
      <c r="A2">
        <v>11.1</v>
      </c>
      <c r="B2" t="s">
        <v>188</v>
      </c>
      <c r="C2">
        <v>2</v>
      </c>
      <c r="D2" t="s">
        <v>185</v>
      </c>
    </row>
    <row r="3" spans="1:4">
      <c r="A3">
        <v>5.6</v>
      </c>
      <c r="B3" t="s">
        <v>186</v>
      </c>
      <c r="C3">
        <v>27</v>
      </c>
      <c r="D3" t="s">
        <v>185</v>
      </c>
    </row>
    <row r="4" spans="1:4">
      <c r="A4">
        <v>9.5</v>
      </c>
      <c r="B4" t="s">
        <v>187</v>
      </c>
      <c r="C4">
        <v>17</v>
      </c>
      <c r="D4" t="s">
        <v>183</v>
      </c>
    </row>
    <row r="5" spans="1:4">
      <c r="A5">
        <v>7.3</v>
      </c>
      <c r="B5" t="s">
        <v>186</v>
      </c>
      <c r="C5">
        <v>32</v>
      </c>
      <c r="D5" t="s">
        <v>183</v>
      </c>
    </row>
    <row r="6" spans="1:4">
      <c r="A6">
        <v>13.4</v>
      </c>
      <c r="B6" t="s">
        <v>186</v>
      </c>
      <c r="C6">
        <v>30</v>
      </c>
      <c r="D6" t="s">
        <v>185</v>
      </c>
    </row>
    <row r="7" spans="1:4">
      <c r="A7">
        <v>5</v>
      </c>
      <c r="B7" t="s">
        <v>184</v>
      </c>
      <c r="C7">
        <v>7</v>
      </c>
      <c r="D7" t="s">
        <v>183</v>
      </c>
    </row>
    <row r="8" spans="1:4">
      <c r="A8">
        <v>10.4</v>
      </c>
      <c r="B8" t="s">
        <v>186</v>
      </c>
      <c r="C8">
        <v>32</v>
      </c>
      <c r="D8" t="s">
        <v>185</v>
      </c>
    </row>
    <row r="9" spans="1:4">
      <c r="A9">
        <v>9.9</v>
      </c>
      <c r="B9" t="s">
        <v>188</v>
      </c>
      <c r="C9">
        <v>2</v>
      </c>
      <c r="D9" t="s">
        <v>185</v>
      </c>
    </row>
    <row r="10" spans="1:4">
      <c r="A10">
        <v>14.5</v>
      </c>
      <c r="B10" t="s">
        <v>186</v>
      </c>
      <c r="C10">
        <v>25</v>
      </c>
      <c r="D10" t="s">
        <v>183</v>
      </c>
    </row>
    <row r="11" spans="1:4">
      <c r="A11">
        <v>14.6</v>
      </c>
      <c r="B11" t="s">
        <v>186</v>
      </c>
      <c r="C11">
        <v>25</v>
      </c>
      <c r="D11" t="s">
        <v>183</v>
      </c>
    </row>
    <row r="12" spans="1:4">
      <c r="A12">
        <v>10.7</v>
      </c>
      <c r="B12" t="s">
        <v>186</v>
      </c>
      <c r="C12">
        <v>31</v>
      </c>
      <c r="D12" t="s">
        <v>183</v>
      </c>
    </row>
    <row r="13" spans="1:4">
      <c r="A13">
        <v>14.5</v>
      </c>
      <c r="B13" t="s">
        <v>184</v>
      </c>
      <c r="C13">
        <v>5</v>
      </c>
      <c r="D13" t="s">
        <v>183</v>
      </c>
    </row>
    <row r="14" spans="1:4">
      <c r="A14">
        <v>7.5</v>
      </c>
      <c r="B14" t="s">
        <v>188</v>
      </c>
      <c r="C14">
        <v>1</v>
      </c>
      <c r="D14" t="s">
        <v>185</v>
      </c>
    </row>
    <row r="15" spans="1:4">
      <c r="A15">
        <v>9.6999999999999993</v>
      </c>
      <c r="B15" t="s">
        <v>187</v>
      </c>
      <c r="C15">
        <v>17</v>
      </c>
      <c r="D15" t="s">
        <v>183</v>
      </c>
    </row>
    <row r="16" spans="1:4">
      <c r="A16">
        <v>3.3</v>
      </c>
      <c r="B16" t="s">
        <v>184</v>
      </c>
      <c r="C16">
        <v>7</v>
      </c>
      <c r="D16" t="s">
        <v>183</v>
      </c>
    </row>
    <row r="17" spans="1:4">
      <c r="A17">
        <v>5.7</v>
      </c>
      <c r="B17" t="s">
        <v>186</v>
      </c>
      <c r="C17">
        <v>31</v>
      </c>
      <c r="D17" t="s">
        <v>185</v>
      </c>
    </row>
    <row r="18" spans="1:4">
      <c r="A18">
        <v>2.5</v>
      </c>
      <c r="B18" t="s">
        <v>184</v>
      </c>
      <c r="C18">
        <v>5</v>
      </c>
      <c r="D18" t="s">
        <v>185</v>
      </c>
    </row>
    <row r="19" spans="1:4">
      <c r="A19">
        <v>12.5</v>
      </c>
      <c r="B19" t="s">
        <v>187</v>
      </c>
      <c r="C19">
        <v>20</v>
      </c>
      <c r="D19" t="s">
        <v>183</v>
      </c>
    </row>
    <row r="20" spans="1:4">
      <c r="A20">
        <v>6.9</v>
      </c>
      <c r="B20" t="s">
        <v>188</v>
      </c>
      <c r="C20">
        <v>2</v>
      </c>
      <c r="D20" t="s">
        <v>185</v>
      </c>
    </row>
    <row r="21" spans="1:4">
      <c r="A21">
        <v>2.9</v>
      </c>
      <c r="B21" t="s">
        <v>184</v>
      </c>
      <c r="C21">
        <v>7</v>
      </c>
      <c r="D21" t="s">
        <v>183</v>
      </c>
    </row>
    <row r="22" spans="1:4">
      <c r="A22">
        <v>5.9</v>
      </c>
      <c r="B22" t="s">
        <v>187</v>
      </c>
      <c r="C22">
        <v>24</v>
      </c>
      <c r="D22" t="s">
        <v>183</v>
      </c>
    </row>
    <row r="23" spans="1:4">
      <c r="A23">
        <v>4.4000000000000004</v>
      </c>
      <c r="B23" t="s">
        <v>186</v>
      </c>
      <c r="C23">
        <v>26</v>
      </c>
      <c r="D23" t="s">
        <v>185</v>
      </c>
    </row>
    <row r="24" spans="1:4">
      <c r="A24">
        <v>12.2</v>
      </c>
      <c r="B24" t="s">
        <v>186</v>
      </c>
      <c r="C24">
        <v>26</v>
      </c>
      <c r="D24" t="s">
        <v>185</v>
      </c>
    </row>
    <row r="25" spans="1:4">
      <c r="A25">
        <v>13.8</v>
      </c>
      <c r="B25" t="s">
        <v>184</v>
      </c>
      <c r="C25">
        <v>8</v>
      </c>
      <c r="D25" t="s">
        <v>183</v>
      </c>
    </row>
    <row r="26" spans="1:4">
      <c r="A26">
        <v>4.8</v>
      </c>
      <c r="B26" t="s">
        <v>188</v>
      </c>
      <c r="C26">
        <v>2</v>
      </c>
      <c r="D26" t="s">
        <v>185</v>
      </c>
    </row>
    <row r="27" spans="1:4">
      <c r="A27">
        <v>4.9000000000000004</v>
      </c>
      <c r="B27" t="s">
        <v>187</v>
      </c>
      <c r="C27">
        <v>21</v>
      </c>
      <c r="D27" t="s">
        <v>183</v>
      </c>
    </row>
    <row r="28" spans="1:4">
      <c r="A28">
        <v>12.9</v>
      </c>
      <c r="B28" t="s">
        <v>187</v>
      </c>
      <c r="C28">
        <v>27</v>
      </c>
      <c r="D28" t="s">
        <v>183</v>
      </c>
    </row>
    <row r="29" spans="1:4">
      <c r="A29">
        <v>2</v>
      </c>
      <c r="B29" t="s">
        <v>188</v>
      </c>
      <c r="C29">
        <v>1</v>
      </c>
      <c r="D29" t="s">
        <v>183</v>
      </c>
    </row>
    <row r="30" spans="1:4">
      <c r="A30">
        <v>4.5</v>
      </c>
      <c r="B30" t="s">
        <v>187</v>
      </c>
      <c r="C30">
        <v>19</v>
      </c>
      <c r="D30" t="s">
        <v>183</v>
      </c>
    </row>
    <row r="31" spans="1:4">
      <c r="A31">
        <v>2.6</v>
      </c>
      <c r="B31" t="s">
        <v>188</v>
      </c>
      <c r="C31">
        <v>2</v>
      </c>
      <c r="D31" t="s">
        <v>185</v>
      </c>
    </row>
    <row r="32" spans="1:4">
      <c r="A32">
        <v>12.7</v>
      </c>
      <c r="B32" t="s">
        <v>188</v>
      </c>
      <c r="C32">
        <v>2</v>
      </c>
      <c r="D32" t="s">
        <v>183</v>
      </c>
    </row>
    <row r="33" spans="1:4">
      <c r="A33">
        <v>9.6999999999999993</v>
      </c>
      <c r="B33" t="s">
        <v>188</v>
      </c>
      <c r="C33">
        <v>1</v>
      </c>
      <c r="D33" t="s">
        <v>183</v>
      </c>
    </row>
    <row r="34" spans="1:4">
      <c r="A34">
        <v>4.8</v>
      </c>
      <c r="B34" t="s">
        <v>187</v>
      </c>
      <c r="C34">
        <v>18</v>
      </c>
      <c r="D34" t="s">
        <v>183</v>
      </c>
    </row>
    <row r="35" spans="1:4">
      <c r="A35">
        <v>10.7</v>
      </c>
      <c r="B35" t="s">
        <v>188</v>
      </c>
      <c r="C35">
        <v>1</v>
      </c>
      <c r="D35" t="s">
        <v>185</v>
      </c>
    </row>
    <row r="36" spans="1:4">
      <c r="A36">
        <v>5.5</v>
      </c>
      <c r="B36" t="s">
        <v>184</v>
      </c>
      <c r="C36">
        <v>8</v>
      </c>
      <c r="D36" t="s">
        <v>183</v>
      </c>
    </row>
    <row r="37" spans="1:4">
      <c r="A37">
        <v>10</v>
      </c>
      <c r="B37" t="s">
        <v>188</v>
      </c>
      <c r="C37">
        <v>2</v>
      </c>
      <c r="D37" t="s">
        <v>185</v>
      </c>
    </row>
    <row r="38" spans="1:4">
      <c r="A38">
        <v>7.5</v>
      </c>
      <c r="B38" t="s">
        <v>188</v>
      </c>
      <c r="C38">
        <v>1</v>
      </c>
      <c r="D38" t="s">
        <v>185</v>
      </c>
    </row>
    <row r="39" spans="1:4">
      <c r="A39">
        <v>8.6999999999999993</v>
      </c>
      <c r="B39" t="s">
        <v>186</v>
      </c>
      <c r="C39">
        <v>28</v>
      </c>
      <c r="D39" t="s">
        <v>183</v>
      </c>
    </row>
    <row r="40" spans="1:4">
      <c r="A40">
        <v>7.1</v>
      </c>
      <c r="B40" t="s">
        <v>186</v>
      </c>
      <c r="C40">
        <v>28</v>
      </c>
      <c r="D40" t="s">
        <v>185</v>
      </c>
    </row>
    <row r="41" spans="1:4">
      <c r="A41">
        <v>7.9</v>
      </c>
      <c r="B41" t="s">
        <v>187</v>
      </c>
      <c r="C41">
        <v>23</v>
      </c>
      <c r="D41" t="s">
        <v>183</v>
      </c>
    </row>
    <row r="42" spans="1:4">
      <c r="A42">
        <v>9</v>
      </c>
      <c r="B42" t="s">
        <v>186</v>
      </c>
      <c r="C42">
        <v>27</v>
      </c>
      <c r="D42" t="s">
        <v>185</v>
      </c>
    </row>
    <row r="43" spans="1:4">
      <c r="A43">
        <v>7.1</v>
      </c>
      <c r="B43" t="s">
        <v>188</v>
      </c>
      <c r="C43">
        <v>2</v>
      </c>
      <c r="D43" t="s">
        <v>185</v>
      </c>
    </row>
    <row r="44" spans="1:4">
      <c r="A44">
        <v>3.2</v>
      </c>
      <c r="B44" t="s">
        <v>187</v>
      </c>
      <c r="C44">
        <v>23</v>
      </c>
      <c r="D44" t="s">
        <v>183</v>
      </c>
    </row>
    <row r="45" spans="1:4">
      <c r="A45">
        <v>10.9</v>
      </c>
      <c r="B45" t="s">
        <v>188</v>
      </c>
      <c r="C45">
        <v>1</v>
      </c>
      <c r="D45" t="s">
        <v>185</v>
      </c>
    </row>
    <row r="46" spans="1:4">
      <c r="A46">
        <v>2.9</v>
      </c>
      <c r="B46" t="s">
        <v>187</v>
      </c>
      <c r="C46">
        <v>22</v>
      </c>
      <c r="D46" t="s">
        <v>183</v>
      </c>
    </row>
    <row r="47" spans="1:4">
      <c r="A47">
        <v>14.4</v>
      </c>
      <c r="B47" t="s">
        <v>186</v>
      </c>
      <c r="C47">
        <v>31</v>
      </c>
      <c r="D47" t="s">
        <v>183</v>
      </c>
    </row>
    <row r="48" spans="1:4">
      <c r="A48">
        <v>3.3</v>
      </c>
      <c r="B48" t="s">
        <v>184</v>
      </c>
      <c r="C48">
        <v>6</v>
      </c>
      <c r="D48" t="s">
        <v>185</v>
      </c>
    </row>
    <row r="49" spans="1:4">
      <c r="A49">
        <v>5</v>
      </c>
      <c r="B49" t="s">
        <v>188</v>
      </c>
      <c r="C49">
        <v>1</v>
      </c>
      <c r="D49" t="s">
        <v>185</v>
      </c>
    </row>
    <row r="50" spans="1:4">
      <c r="A50">
        <v>8.1</v>
      </c>
      <c r="B50" t="s">
        <v>184</v>
      </c>
      <c r="C50">
        <v>7</v>
      </c>
      <c r="D50" t="s">
        <v>183</v>
      </c>
    </row>
    <row r="51" spans="1:4">
      <c r="A51">
        <v>3.4</v>
      </c>
      <c r="B51" t="s">
        <v>186</v>
      </c>
      <c r="C51">
        <v>33</v>
      </c>
      <c r="D51" t="s">
        <v>185</v>
      </c>
    </row>
    <row r="52" spans="1:4">
      <c r="A52">
        <v>7.2</v>
      </c>
      <c r="B52" t="s">
        <v>186</v>
      </c>
      <c r="C52">
        <v>33</v>
      </c>
      <c r="D52" t="s">
        <v>185</v>
      </c>
    </row>
    <row r="53" spans="1:4">
      <c r="A53">
        <v>4.4000000000000004</v>
      </c>
      <c r="B53" t="s">
        <v>187</v>
      </c>
      <c r="C53">
        <v>18</v>
      </c>
      <c r="D53" t="s">
        <v>183</v>
      </c>
    </row>
    <row r="54" spans="1:4">
      <c r="A54">
        <v>9.1</v>
      </c>
      <c r="B54" t="s">
        <v>188</v>
      </c>
      <c r="C54">
        <v>2</v>
      </c>
      <c r="D54" t="s">
        <v>185</v>
      </c>
    </row>
    <row r="55" spans="1:4">
      <c r="A55">
        <v>3.7</v>
      </c>
      <c r="B55" t="s">
        <v>186</v>
      </c>
      <c r="C55">
        <v>25</v>
      </c>
      <c r="D55" t="s">
        <v>183</v>
      </c>
    </row>
    <row r="56" spans="1:4">
      <c r="A56">
        <v>4.2</v>
      </c>
      <c r="B56" t="s">
        <v>186</v>
      </c>
      <c r="C56">
        <v>32</v>
      </c>
      <c r="D56" t="s">
        <v>183</v>
      </c>
    </row>
    <row r="57" spans="1:4">
      <c r="A57">
        <v>2.7</v>
      </c>
      <c r="B57" t="s">
        <v>187</v>
      </c>
      <c r="C57">
        <v>20</v>
      </c>
      <c r="D57" t="s">
        <v>183</v>
      </c>
    </row>
    <row r="58" spans="1:4">
      <c r="A58">
        <v>1.4</v>
      </c>
      <c r="B58" t="s">
        <v>186</v>
      </c>
      <c r="C58">
        <v>30</v>
      </c>
      <c r="D58" t="s">
        <v>183</v>
      </c>
    </row>
    <row r="59" spans="1:4">
      <c r="A59">
        <v>12.2</v>
      </c>
      <c r="B59" t="s">
        <v>187</v>
      </c>
      <c r="C59">
        <v>24</v>
      </c>
      <c r="D59" t="s">
        <v>183</v>
      </c>
    </row>
    <row r="60" spans="1:4">
      <c r="A60">
        <v>13.1</v>
      </c>
      <c r="B60" t="s">
        <v>187</v>
      </c>
      <c r="C60">
        <v>16</v>
      </c>
      <c r="D60" t="s">
        <v>183</v>
      </c>
    </row>
    <row r="61" spans="1:4">
      <c r="A61">
        <v>3</v>
      </c>
      <c r="B61" t="s">
        <v>184</v>
      </c>
      <c r="C61">
        <v>5</v>
      </c>
      <c r="D61" t="s">
        <v>183</v>
      </c>
    </row>
    <row r="62" spans="1:4">
      <c r="A62">
        <v>7.1</v>
      </c>
      <c r="B62" t="s">
        <v>188</v>
      </c>
      <c r="C62">
        <v>1</v>
      </c>
      <c r="D62" t="s">
        <v>183</v>
      </c>
    </row>
    <row r="63" spans="1:4">
      <c r="A63">
        <v>9.6999999999999993</v>
      </c>
      <c r="B63" t="s">
        <v>186</v>
      </c>
      <c r="C63">
        <v>29</v>
      </c>
      <c r="D63" t="s">
        <v>183</v>
      </c>
    </row>
    <row r="64" spans="1:4">
      <c r="A64">
        <v>7.1</v>
      </c>
      <c r="B64" t="s">
        <v>186</v>
      </c>
      <c r="C64">
        <v>28</v>
      </c>
      <c r="D64" t="s">
        <v>185</v>
      </c>
    </row>
    <row r="65" spans="1:4">
      <c r="A65">
        <v>9.6999999999999993</v>
      </c>
      <c r="B65" t="s">
        <v>187</v>
      </c>
      <c r="C65">
        <v>25</v>
      </c>
      <c r="D65" t="s">
        <v>183</v>
      </c>
    </row>
    <row r="66" spans="1:4">
      <c r="A66">
        <v>1.3</v>
      </c>
      <c r="B66" t="s">
        <v>187</v>
      </c>
      <c r="C66">
        <v>15</v>
      </c>
      <c r="D66" t="s">
        <v>183</v>
      </c>
    </row>
    <row r="67" spans="1:4">
      <c r="A67">
        <v>13.3</v>
      </c>
      <c r="B67" t="s">
        <v>186</v>
      </c>
      <c r="C67">
        <v>30</v>
      </c>
      <c r="D67" t="s">
        <v>185</v>
      </c>
    </row>
    <row r="68" spans="1:4">
      <c r="A68">
        <v>11.8</v>
      </c>
      <c r="B68" t="s">
        <v>184</v>
      </c>
      <c r="C68">
        <v>5</v>
      </c>
      <c r="D68" t="s">
        <v>183</v>
      </c>
    </row>
    <row r="69" spans="1:4">
      <c r="A69">
        <v>11.2</v>
      </c>
      <c r="B69" t="s">
        <v>187</v>
      </c>
      <c r="C69">
        <v>24</v>
      </c>
      <c r="D69" t="s">
        <v>183</v>
      </c>
    </row>
    <row r="70" spans="1:4">
      <c r="A70">
        <v>5.9</v>
      </c>
      <c r="B70" t="s">
        <v>187</v>
      </c>
      <c r="C70">
        <v>21</v>
      </c>
      <c r="D70" t="s">
        <v>183</v>
      </c>
    </row>
    <row r="71" spans="1:4">
      <c r="A71">
        <v>6.9</v>
      </c>
      <c r="B71" t="s">
        <v>188</v>
      </c>
      <c r="C71">
        <v>1</v>
      </c>
      <c r="D71" t="s">
        <v>185</v>
      </c>
    </row>
    <row r="72" spans="1:4">
      <c r="A72">
        <v>3.8</v>
      </c>
      <c r="B72" t="s">
        <v>186</v>
      </c>
      <c r="C72">
        <v>32</v>
      </c>
      <c r="D72" t="s">
        <v>185</v>
      </c>
    </row>
    <row r="73" spans="1:4">
      <c r="A73">
        <v>12.1</v>
      </c>
      <c r="B73" t="s">
        <v>186</v>
      </c>
      <c r="C73">
        <v>31</v>
      </c>
      <c r="D73" t="s">
        <v>183</v>
      </c>
    </row>
    <row r="74" spans="1:4">
      <c r="A74">
        <v>10.8</v>
      </c>
      <c r="B74" t="s">
        <v>186</v>
      </c>
      <c r="C74">
        <v>30</v>
      </c>
      <c r="D74" t="s">
        <v>183</v>
      </c>
    </row>
    <row r="75" spans="1:4">
      <c r="A75">
        <v>4.7</v>
      </c>
      <c r="B75" t="s">
        <v>184</v>
      </c>
      <c r="C75">
        <v>6</v>
      </c>
      <c r="D75" t="s">
        <v>183</v>
      </c>
    </row>
    <row r="76" spans="1:4">
      <c r="A76">
        <v>2.1</v>
      </c>
      <c r="B76" t="s">
        <v>188</v>
      </c>
      <c r="C76">
        <v>2</v>
      </c>
      <c r="D76" t="s">
        <v>183</v>
      </c>
    </row>
    <row r="77" spans="1:4">
      <c r="A77">
        <v>14.9</v>
      </c>
      <c r="B77" t="s">
        <v>188</v>
      </c>
      <c r="C77">
        <v>1</v>
      </c>
      <c r="D77" t="s">
        <v>185</v>
      </c>
    </row>
    <row r="78" spans="1:4">
      <c r="A78">
        <v>10.5</v>
      </c>
      <c r="B78" t="s">
        <v>186</v>
      </c>
      <c r="C78">
        <v>30</v>
      </c>
      <c r="D78" t="s">
        <v>185</v>
      </c>
    </row>
    <row r="79" spans="1:4">
      <c r="A79">
        <v>12.1</v>
      </c>
      <c r="B79" t="s">
        <v>184</v>
      </c>
      <c r="C79">
        <v>5</v>
      </c>
      <c r="D79" t="s">
        <v>185</v>
      </c>
    </row>
    <row r="80" spans="1:4">
      <c r="A80">
        <v>1.7</v>
      </c>
      <c r="B80" t="s">
        <v>188</v>
      </c>
      <c r="C80">
        <v>1</v>
      </c>
      <c r="D80" t="s">
        <v>185</v>
      </c>
    </row>
    <row r="81" spans="1:4">
      <c r="A81">
        <v>12.5</v>
      </c>
      <c r="B81" t="s">
        <v>188</v>
      </c>
      <c r="C81">
        <v>2</v>
      </c>
      <c r="D81" t="s">
        <v>183</v>
      </c>
    </row>
    <row r="82" spans="1:4">
      <c r="A82">
        <v>2.1</v>
      </c>
      <c r="B82" t="s">
        <v>186</v>
      </c>
      <c r="C82">
        <v>33</v>
      </c>
      <c r="D82" t="s">
        <v>185</v>
      </c>
    </row>
    <row r="83" spans="1:4">
      <c r="A83">
        <v>14.1</v>
      </c>
      <c r="B83" t="s">
        <v>186</v>
      </c>
      <c r="C83">
        <v>29</v>
      </c>
      <c r="D83" t="s">
        <v>185</v>
      </c>
    </row>
    <row r="84" spans="1:4">
      <c r="A84">
        <v>2.2999999999999998</v>
      </c>
      <c r="B84" t="s">
        <v>186</v>
      </c>
      <c r="C84">
        <v>25</v>
      </c>
      <c r="D84" t="s">
        <v>183</v>
      </c>
    </row>
    <row r="85" spans="1:4">
      <c r="A85">
        <v>7.2</v>
      </c>
      <c r="B85" t="s">
        <v>188</v>
      </c>
      <c r="C85">
        <v>2</v>
      </c>
      <c r="D85" t="s">
        <v>185</v>
      </c>
    </row>
    <row r="86" spans="1:4">
      <c r="A86">
        <v>2.4</v>
      </c>
      <c r="B86" t="s">
        <v>188</v>
      </c>
      <c r="C86">
        <v>1</v>
      </c>
      <c r="D86" t="s">
        <v>183</v>
      </c>
    </row>
    <row r="87" spans="1:4">
      <c r="A87">
        <v>2.7</v>
      </c>
      <c r="B87" t="s">
        <v>187</v>
      </c>
      <c r="C87">
        <v>16</v>
      </c>
      <c r="D87" t="s">
        <v>183</v>
      </c>
    </row>
    <row r="88" spans="1:4">
      <c r="A88">
        <v>3.1</v>
      </c>
      <c r="B88" t="s">
        <v>186</v>
      </c>
      <c r="C88">
        <v>32</v>
      </c>
      <c r="D88" t="s">
        <v>185</v>
      </c>
    </row>
    <row r="89" spans="1:4">
      <c r="A89">
        <v>2</v>
      </c>
      <c r="B89" t="s">
        <v>184</v>
      </c>
      <c r="C89">
        <v>8</v>
      </c>
      <c r="D89" t="s">
        <v>183</v>
      </c>
    </row>
    <row r="90" spans="1:4">
      <c r="A90">
        <v>1</v>
      </c>
      <c r="B90" t="s">
        <v>186</v>
      </c>
      <c r="C90">
        <v>28</v>
      </c>
      <c r="D90" t="s">
        <v>183</v>
      </c>
    </row>
    <row r="91" spans="1:4">
      <c r="A91">
        <v>3.1</v>
      </c>
      <c r="B91" t="s">
        <v>188</v>
      </c>
      <c r="C91">
        <v>1</v>
      </c>
      <c r="D91" t="s">
        <v>185</v>
      </c>
    </row>
    <row r="92" spans="1:4">
      <c r="A92">
        <v>9.6</v>
      </c>
      <c r="B92" t="s">
        <v>186</v>
      </c>
      <c r="C92">
        <v>25</v>
      </c>
      <c r="D92" t="s">
        <v>185</v>
      </c>
    </row>
    <row r="93" spans="1:4">
      <c r="A93">
        <v>1</v>
      </c>
      <c r="B93" t="s">
        <v>186</v>
      </c>
      <c r="C93">
        <v>27</v>
      </c>
      <c r="D93" t="s">
        <v>183</v>
      </c>
    </row>
    <row r="94" spans="1:4">
      <c r="A94">
        <v>7.9</v>
      </c>
      <c r="B94" t="s">
        <v>186</v>
      </c>
      <c r="C94">
        <v>30</v>
      </c>
      <c r="D94" t="s">
        <v>183</v>
      </c>
    </row>
    <row r="95" spans="1:4">
      <c r="A95">
        <v>5.5</v>
      </c>
      <c r="B95" t="s">
        <v>187</v>
      </c>
      <c r="C95">
        <v>25</v>
      </c>
      <c r="D95" t="s">
        <v>183</v>
      </c>
    </row>
    <row r="96" spans="1:4">
      <c r="A96">
        <v>7.4</v>
      </c>
      <c r="B96" t="s">
        <v>184</v>
      </c>
      <c r="C96">
        <v>5</v>
      </c>
      <c r="D96" t="s">
        <v>183</v>
      </c>
    </row>
    <row r="97" spans="1:4">
      <c r="A97">
        <v>3.8</v>
      </c>
      <c r="B97" t="s">
        <v>188</v>
      </c>
      <c r="C97">
        <v>1</v>
      </c>
      <c r="D97" t="s">
        <v>183</v>
      </c>
    </row>
    <row r="98" spans="1:4">
      <c r="A98">
        <v>3.3</v>
      </c>
      <c r="B98" t="s">
        <v>187</v>
      </c>
      <c r="C98">
        <v>15</v>
      </c>
      <c r="D98" t="s">
        <v>183</v>
      </c>
    </row>
    <row r="99" spans="1:4">
      <c r="A99">
        <v>11</v>
      </c>
      <c r="B99" t="s">
        <v>186</v>
      </c>
      <c r="C99">
        <v>25</v>
      </c>
      <c r="D99" t="s">
        <v>183</v>
      </c>
    </row>
    <row r="100" spans="1:4">
      <c r="A100">
        <v>3.6</v>
      </c>
      <c r="B100" t="s">
        <v>187</v>
      </c>
      <c r="C100">
        <v>23</v>
      </c>
      <c r="D100" t="s">
        <v>183</v>
      </c>
    </row>
    <row r="101" spans="1:4">
      <c r="A101">
        <v>6.1</v>
      </c>
      <c r="B101" t="s">
        <v>187</v>
      </c>
      <c r="C101">
        <v>26</v>
      </c>
      <c r="D101" t="s">
        <v>183</v>
      </c>
    </row>
    <row r="102" spans="1:4">
      <c r="A102">
        <v>5.6</v>
      </c>
      <c r="B102" t="s">
        <v>187</v>
      </c>
      <c r="C102">
        <v>23</v>
      </c>
      <c r="D102" t="s">
        <v>183</v>
      </c>
    </row>
    <row r="103" spans="1:4">
      <c r="A103">
        <v>8.1</v>
      </c>
      <c r="B103" t="s">
        <v>186</v>
      </c>
      <c r="C103">
        <v>30</v>
      </c>
      <c r="D103" t="s">
        <v>183</v>
      </c>
    </row>
    <row r="104" spans="1:4">
      <c r="A104">
        <v>6.5</v>
      </c>
      <c r="B104" t="s">
        <v>187</v>
      </c>
      <c r="C104">
        <v>18</v>
      </c>
      <c r="D104" t="s">
        <v>183</v>
      </c>
    </row>
    <row r="105" spans="1:4">
      <c r="A105">
        <v>1.8</v>
      </c>
      <c r="B105" t="s">
        <v>188</v>
      </c>
      <c r="C105">
        <v>1</v>
      </c>
      <c r="D105" t="s">
        <v>183</v>
      </c>
    </row>
    <row r="106" spans="1:4">
      <c r="A106">
        <v>14.7</v>
      </c>
      <c r="B106" t="s">
        <v>188</v>
      </c>
      <c r="C106">
        <v>1</v>
      </c>
      <c r="D106" t="s">
        <v>183</v>
      </c>
    </row>
    <row r="107" spans="1:4">
      <c r="A107">
        <v>13.6</v>
      </c>
      <c r="B107" t="s">
        <v>186</v>
      </c>
      <c r="C107">
        <v>31</v>
      </c>
      <c r="D107" t="s">
        <v>183</v>
      </c>
    </row>
    <row r="108" spans="1:4">
      <c r="A108">
        <v>12.4</v>
      </c>
      <c r="B108" t="s">
        <v>186</v>
      </c>
      <c r="C108">
        <v>30</v>
      </c>
      <c r="D108" t="s">
        <v>185</v>
      </c>
    </row>
    <row r="109" spans="1:4">
      <c r="A109">
        <v>11.9</v>
      </c>
      <c r="B109" t="s">
        <v>186</v>
      </c>
      <c r="C109">
        <v>29</v>
      </c>
      <c r="D109" t="s">
        <v>185</v>
      </c>
    </row>
    <row r="110" spans="1:4">
      <c r="A110">
        <v>10</v>
      </c>
      <c r="B110" t="s">
        <v>186</v>
      </c>
      <c r="C110">
        <v>25</v>
      </c>
      <c r="D110" t="s">
        <v>185</v>
      </c>
    </row>
    <row r="111" spans="1:4">
      <c r="A111">
        <v>9.6999999999999993</v>
      </c>
      <c r="B111" t="s">
        <v>188</v>
      </c>
      <c r="C111">
        <v>2</v>
      </c>
      <c r="D111" t="s">
        <v>183</v>
      </c>
    </row>
    <row r="112" spans="1:4">
      <c r="A112">
        <v>13.5</v>
      </c>
      <c r="B112" t="s">
        <v>187</v>
      </c>
      <c r="C112">
        <v>27</v>
      </c>
      <c r="D112" t="s">
        <v>183</v>
      </c>
    </row>
    <row r="113" spans="1:4">
      <c r="A113">
        <v>2.9</v>
      </c>
      <c r="B113" t="s">
        <v>188</v>
      </c>
      <c r="C113">
        <v>2</v>
      </c>
      <c r="D113" t="s">
        <v>185</v>
      </c>
    </row>
    <row r="114" spans="1:4">
      <c r="A114">
        <v>6.8</v>
      </c>
      <c r="B114" t="s">
        <v>188</v>
      </c>
      <c r="C114">
        <v>2</v>
      </c>
      <c r="D114" t="s">
        <v>185</v>
      </c>
    </row>
    <row r="115" spans="1:4">
      <c r="A115">
        <v>5.0999999999999996</v>
      </c>
      <c r="B115" t="s">
        <v>187</v>
      </c>
      <c r="C115">
        <v>23</v>
      </c>
      <c r="D115" t="s">
        <v>183</v>
      </c>
    </row>
    <row r="116" spans="1:4">
      <c r="A116">
        <v>9</v>
      </c>
      <c r="B116" t="s">
        <v>187</v>
      </c>
      <c r="C116">
        <v>20</v>
      </c>
      <c r="D116" t="s">
        <v>183</v>
      </c>
    </row>
    <row r="117" spans="1:4">
      <c r="A117">
        <v>11.5</v>
      </c>
      <c r="B117" t="s">
        <v>184</v>
      </c>
      <c r="C117">
        <v>6</v>
      </c>
      <c r="D117" t="s">
        <v>183</v>
      </c>
    </row>
    <row r="118" spans="1:4">
      <c r="A118">
        <v>11.1</v>
      </c>
      <c r="B118" t="s">
        <v>184</v>
      </c>
      <c r="C118">
        <v>7</v>
      </c>
      <c r="D118" t="s">
        <v>183</v>
      </c>
    </row>
    <row r="119" spans="1:4">
      <c r="A119">
        <v>13.2</v>
      </c>
      <c r="B119" t="s">
        <v>184</v>
      </c>
      <c r="C119">
        <v>5</v>
      </c>
      <c r="D119" t="s">
        <v>183</v>
      </c>
    </row>
    <row r="120" spans="1:4">
      <c r="A120">
        <v>10.3</v>
      </c>
      <c r="B120" t="s">
        <v>186</v>
      </c>
      <c r="C120">
        <v>26</v>
      </c>
      <c r="D120" t="s">
        <v>183</v>
      </c>
    </row>
    <row r="121" spans="1:4">
      <c r="A121">
        <v>2.7</v>
      </c>
      <c r="B121" t="s">
        <v>184</v>
      </c>
      <c r="C121">
        <v>5</v>
      </c>
      <c r="D121" t="s">
        <v>183</v>
      </c>
    </row>
    <row r="122" spans="1:4">
      <c r="A122">
        <v>11.1</v>
      </c>
      <c r="B122" t="s">
        <v>188</v>
      </c>
      <c r="C122">
        <v>2</v>
      </c>
      <c r="D122" t="s">
        <v>183</v>
      </c>
    </row>
    <row r="123" spans="1:4">
      <c r="A123">
        <v>4</v>
      </c>
      <c r="B123" t="s">
        <v>188</v>
      </c>
      <c r="C123">
        <v>1</v>
      </c>
      <c r="D123" t="s">
        <v>183</v>
      </c>
    </row>
    <row r="124" spans="1:4">
      <c r="A124">
        <v>14.5</v>
      </c>
      <c r="B124" t="s">
        <v>184</v>
      </c>
      <c r="C124">
        <v>5</v>
      </c>
      <c r="D124" t="s">
        <v>183</v>
      </c>
    </row>
    <row r="125" spans="1:4">
      <c r="A125">
        <v>11.2</v>
      </c>
      <c r="B125" t="s">
        <v>187</v>
      </c>
      <c r="C125">
        <v>15</v>
      </c>
      <c r="D125" t="s">
        <v>183</v>
      </c>
    </row>
    <row r="126" spans="1:4">
      <c r="A126">
        <v>5.2</v>
      </c>
      <c r="B126" t="s">
        <v>188</v>
      </c>
      <c r="C126">
        <v>1</v>
      </c>
      <c r="D126" t="s">
        <v>185</v>
      </c>
    </row>
    <row r="127" spans="1:4">
      <c r="A127">
        <v>5.8</v>
      </c>
      <c r="B127" t="s">
        <v>187</v>
      </c>
      <c r="C127">
        <v>23</v>
      </c>
      <c r="D127" t="s">
        <v>183</v>
      </c>
    </row>
    <row r="128" spans="1:4">
      <c r="A128">
        <v>1.6</v>
      </c>
      <c r="B128" t="s">
        <v>186</v>
      </c>
      <c r="C128">
        <v>32</v>
      </c>
      <c r="D128" t="s">
        <v>183</v>
      </c>
    </row>
    <row r="129" spans="1:4">
      <c r="A129">
        <v>11.6</v>
      </c>
      <c r="B129" t="s">
        <v>186</v>
      </c>
      <c r="C129">
        <v>27</v>
      </c>
      <c r="D129" t="s">
        <v>185</v>
      </c>
    </row>
    <row r="130" spans="1:4">
      <c r="A130">
        <v>2</v>
      </c>
      <c r="B130" t="s">
        <v>188</v>
      </c>
      <c r="C130">
        <v>1</v>
      </c>
      <c r="D130" t="s">
        <v>185</v>
      </c>
    </row>
    <row r="131" spans="1:4">
      <c r="A131">
        <v>8.3000000000000007</v>
      </c>
      <c r="B131" t="s">
        <v>188</v>
      </c>
      <c r="C131">
        <v>1</v>
      </c>
      <c r="D131" t="s">
        <v>185</v>
      </c>
    </row>
    <row r="132" spans="1:4">
      <c r="A132">
        <v>3.2</v>
      </c>
      <c r="B132" t="s">
        <v>186</v>
      </c>
      <c r="C132">
        <v>25</v>
      </c>
      <c r="D132" t="s">
        <v>185</v>
      </c>
    </row>
    <row r="133" spans="1:4">
      <c r="A133">
        <v>13.5</v>
      </c>
      <c r="B133" t="s">
        <v>187</v>
      </c>
      <c r="C133">
        <v>18</v>
      </c>
      <c r="D133" t="s">
        <v>183</v>
      </c>
    </row>
    <row r="134" spans="1:4">
      <c r="A134">
        <v>4.7</v>
      </c>
      <c r="B134" t="s">
        <v>186</v>
      </c>
      <c r="C134">
        <v>31</v>
      </c>
      <c r="D134" t="s">
        <v>185</v>
      </c>
    </row>
    <row r="135" spans="1:4">
      <c r="A135">
        <v>2.1</v>
      </c>
      <c r="B135" t="s">
        <v>186</v>
      </c>
      <c r="C135">
        <v>28</v>
      </c>
      <c r="D135" t="s">
        <v>183</v>
      </c>
    </row>
    <row r="136" spans="1:4">
      <c r="A136">
        <v>6.1</v>
      </c>
      <c r="B136" t="s">
        <v>186</v>
      </c>
      <c r="C136">
        <v>26</v>
      </c>
      <c r="D136" t="s">
        <v>185</v>
      </c>
    </row>
    <row r="137" spans="1:4">
      <c r="A137">
        <v>7.1</v>
      </c>
      <c r="B137" t="s">
        <v>187</v>
      </c>
      <c r="C137">
        <v>24</v>
      </c>
      <c r="D137" t="s">
        <v>183</v>
      </c>
    </row>
    <row r="138" spans="1:4">
      <c r="A138">
        <v>6.6</v>
      </c>
      <c r="B138" t="s">
        <v>187</v>
      </c>
      <c r="C138">
        <v>27</v>
      </c>
      <c r="D138" t="s">
        <v>183</v>
      </c>
    </row>
    <row r="139" spans="1:4">
      <c r="A139">
        <v>8.4</v>
      </c>
      <c r="B139" t="s">
        <v>187</v>
      </c>
      <c r="C139">
        <v>25</v>
      </c>
      <c r="D139" t="s">
        <v>183</v>
      </c>
    </row>
    <row r="140" spans="1:4">
      <c r="A140">
        <v>12.8</v>
      </c>
      <c r="B140" t="s">
        <v>186</v>
      </c>
      <c r="C140">
        <v>29</v>
      </c>
      <c r="D140" t="s">
        <v>183</v>
      </c>
    </row>
    <row r="141" spans="1:4">
      <c r="A141">
        <v>2.6</v>
      </c>
      <c r="B141" t="s">
        <v>186</v>
      </c>
      <c r="C141">
        <v>28</v>
      </c>
      <c r="D141" t="s">
        <v>185</v>
      </c>
    </row>
    <row r="142" spans="1:4">
      <c r="A142">
        <v>4.5999999999999996</v>
      </c>
      <c r="B142" t="s">
        <v>186</v>
      </c>
      <c r="C142">
        <v>28</v>
      </c>
      <c r="D142" t="s">
        <v>183</v>
      </c>
    </row>
    <row r="143" spans="1:4">
      <c r="A143">
        <v>12.1</v>
      </c>
      <c r="B143" t="s">
        <v>187</v>
      </c>
      <c r="C143">
        <v>25</v>
      </c>
      <c r="D143" t="s">
        <v>183</v>
      </c>
    </row>
    <row r="144" spans="1:4">
      <c r="A144">
        <v>13.1</v>
      </c>
      <c r="B144" t="s">
        <v>186</v>
      </c>
      <c r="C144">
        <v>30</v>
      </c>
      <c r="D144" t="s">
        <v>183</v>
      </c>
    </row>
    <row r="145" spans="1:4">
      <c r="A145">
        <v>4.7</v>
      </c>
      <c r="B145" t="s">
        <v>186</v>
      </c>
      <c r="C145">
        <v>26</v>
      </c>
      <c r="D145" t="s">
        <v>185</v>
      </c>
    </row>
    <row r="146" spans="1:4">
      <c r="A146">
        <v>9.3000000000000007</v>
      </c>
      <c r="B146" t="s">
        <v>187</v>
      </c>
      <c r="C146">
        <v>18</v>
      </c>
      <c r="D146" t="s">
        <v>183</v>
      </c>
    </row>
    <row r="147" spans="1:4">
      <c r="A147">
        <v>1.2</v>
      </c>
      <c r="B147" t="s">
        <v>187</v>
      </c>
      <c r="C147">
        <v>15</v>
      </c>
      <c r="D147" t="s">
        <v>183</v>
      </c>
    </row>
    <row r="148" spans="1:4">
      <c r="A148">
        <v>5</v>
      </c>
      <c r="B148" t="s">
        <v>188</v>
      </c>
      <c r="C148">
        <v>1</v>
      </c>
      <c r="D148" t="s">
        <v>183</v>
      </c>
    </row>
    <row r="149" spans="1:4">
      <c r="A149">
        <v>1.6</v>
      </c>
      <c r="B149" t="s">
        <v>188</v>
      </c>
      <c r="C149">
        <v>1</v>
      </c>
      <c r="D149" t="s">
        <v>185</v>
      </c>
    </row>
    <row r="150" spans="1:4">
      <c r="A150">
        <v>7.7</v>
      </c>
      <c r="B150" t="s">
        <v>188</v>
      </c>
      <c r="C150">
        <v>2</v>
      </c>
      <c r="D150" t="s">
        <v>183</v>
      </c>
    </row>
    <row r="151" spans="1:4">
      <c r="A151">
        <v>2.2999999999999998</v>
      </c>
      <c r="B151" t="s">
        <v>188</v>
      </c>
      <c r="C151">
        <v>1</v>
      </c>
      <c r="D151" t="s">
        <v>185</v>
      </c>
    </row>
    <row r="152" spans="1:4">
      <c r="A152">
        <v>14.8</v>
      </c>
      <c r="B152" t="s">
        <v>188</v>
      </c>
      <c r="C152">
        <v>1</v>
      </c>
      <c r="D152" t="s">
        <v>185</v>
      </c>
    </row>
    <row r="153" spans="1:4">
      <c r="A153">
        <v>5.5</v>
      </c>
      <c r="B153" t="s">
        <v>184</v>
      </c>
      <c r="C153">
        <v>8</v>
      </c>
      <c r="D153" t="s">
        <v>183</v>
      </c>
    </row>
    <row r="154" spans="1:4">
      <c r="A154">
        <v>11</v>
      </c>
      <c r="B154" t="s">
        <v>187</v>
      </c>
      <c r="C154">
        <v>19</v>
      </c>
      <c r="D154" t="s">
        <v>183</v>
      </c>
    </row>
    <row r="155" spans="1:4">
      <c r="A155">
        <v>7.5</v>
      </c>
      <c r="B155" t="s">
        <v>186</v>
      </c>
      <c r="C155">
        <v>31</v>
      </c>
      <c r="D155" t="s">
        <v>185</v>
      </c>
    </row>
    <row r="156" spans="1:4">
      <c r="A156">
        <v>8.6</v>
      </c>
      <c r="B156" t="s">
        <v>188</v>
      </c>
      <c r="C156">
        <v>1</v>
      </c>
      <c r="D156" t="s">
        <v>185</v>
      </c>
    </row>
    <row r="157" spans="1:4">
      <c r="A157">
        <v>11.2</v>
      </c>
      <c r="B157" t="s">
        <v>188</v>
      </c>
      <c r="C157">
        <v>1</v>
      </c>
      <c r="D157" t="s">
        <v>185</v>
      </c>
    </row>
    <row r="158" spans="1:4">
      <c r="A158">
        <v>2.7</v>
      </c>
      <c r="B158" t="s">
        <v>187</v>
      </c>
      <c r="C158">
        <v>24</v>
      </c>
      <c r="D158" t="s">
        <v>183</v>
      </c>
    </row>
    <row r="159" spans="1:4">
      <c r="A159">
        <v>3.2</v>
      </c>
      <c r="B159" t="s">
        <v>187</v>
      </c>
      <c r="C159">
        <v>27</v>
      </c>
      <c r="D159" t="s">
        <v>183</v>
      </c>
    </row>
    <row r="160" spans="1:4">
      <c r="A160">
        <v>7.5</v>
      </c>
      <c r="B160" t="s">
        <v>188</v>
      </c>
      <c r="C160">
        <v>1</v>
      </c>
      <c r="D160" t="s">
        <v>185</v>
      </c>
    </row>
    <row r="161" spans="1:4">
      <c r="A161">
        <v>3.5</v>
      </c>
      <c r="B161" t="s">
        <v>187</v>
      </c>
      <c r="C161">
        <v>23</v>
      </c>
      <c r="D161" t="s">
        <v>183</v>
      </c>
    </row>
    <row r="162" spans="1:4">
      <c r="A162">
        <v>14.5</v>
      </c>
      <c r="B162" t="s">
        <v>188</v>
      </c>
      <c r="C162">
        <v>1</v>
      </c>
      <c r="D162" t="s">
        <v>185</v>
      </c>
    </row>
    <row r="163" spans="1:4">
      <c r="A163">
        <v>13.3</v>
      </c>
      <c r="B163" t="s">
        <v>188</v>
      </c>
      <c r="C163">
        <v>1</v>
      </c>
      <c r="D163" t="s">
        <v>185</v>
      </c>
    </row>
    <row r="164" spans="1:4">
      <c r="A164">
        <v>14.9</v>
      </c>
      <c r="B164" t="s">
        <v>184</v>
      </c>
      <c r="C164">
        <v>6</v>
      </c>
      <c r="D164" t="s">
        <v>183</v>
      </c>
    </row>
    <row r="165" spans="1:4">
      <c r="A165">
        <v>7.9</v>
      </c>
      <c r="B165" t="s">
        <v>184</v>
      </c>
      <c r="C165">
        <v>8</v>
      </c>
      <c r="D165" t="s">
        <v>185</v>
      </c>
    </row>
    <row r="166" spans="1:4">
      <c r="A166">
        <v>14.7</v>
      </c>
      <c r="B166" t="s">
        <v>186</v>
      </c>
      <c r="C166">
        <v>27</v>
      </c>
      <c r="D166" t="s">
        <v>185</v>
      </c>
    </row>
    <row r="167" spans="1:4">
      <c r="A167">
        <v>12.5</v>
      </c>
      <c r="B167" t="s">
        <v>188</v>
      </c>
      <c r="C167">
        <v>2</v>
      </c>
      <c r="D167" t="s">
        <v>185</v>
      </c>
    </row>
    <row r="168" spans="1:4">
      <c r="A168">
        <v>1.2</v>
      </c>
      <c r="B168" t="s">
        <v>186</v>
      </c>
      <c r="C168">
        <v>26</v>
      </c>
      <c r="D168" t="s">
        <v>185</v>
      </c>
    </row>
    <row r="169" spans="1:4">
      <c r="A169">
        <v>11.3</v>
      </c>
      <c r="B169" t="s">
        <v>187</v>
      </c>
      <c r="C169">
        <v>24</v>
      </c>
      <c r="D169" t="s">
        <v>183</v>
      </c>
    </row>
    <row r="170" spans="1:4">
      <c r="A170">
        <v>12.5</v>
      </c>
      <c r="B170" t="s">
        <v>188</v>
      </c>
      <c r="C170">
        <v>2</v>
      </c>
      <c r="D170" t="s">
        <v>183</v>
      </c>
    </row>
    <row r="171" spans="1:4">
      <c r="A171">
        <v>12.9</v>
      </c>
      <c r="B171" t="s">
        <v>187</v>
      </c>
      <c r="C171">
        <v>21</v>
      </c>
      <c r="D171" t="s">
        <v>183</v>
      </c>
    </row>
    <row r="172" spans="1:4">
      <c r="A172">
        <v>2.9</v>
      </c>
      <c r="B172" t="s">
        <v>188</v>
      </c>
      <c r="C172">
        <v>1</v>
      </c>
      <c r="D172" t="s">
        <v>185</v>
      </c>
    </row>
    <row r="173" spans="1:4">
      <c r="A173">
        <v>7.9</v>
      </c>
      <c r="B173" t="s">
        <v>184</v>
      </c>
      <c r="C173">
        <v>8</v>
      </c>
      <c r="D173" t="s">
        <v>183</v>
      </c>
    </row>
    <row r="174" spans="1:4">
      <c r="A174">
        <v>3.8</v>
      </c>
      <c r="B174" t="s">
        <v>184</v>
      </c>
      <c r="C174">
        <v>5</v>
      </c>
      <c r="D174" t="s">
        <v>183</v>
      </c>
    </row>
    <row r="175" spans="1:4">
      <c r="A175">
        <v>10.6</v>
      </c>
      <c r="B175" t="s">
        <v>186</v>
      </c>
      <c r="C175">
        <v>30</v>
      </c>
      <c r="D175" t="s">
        <v>185</v>
      </c>
    </row>
    <row r="176" spans="1:4">
      <c r="A176">
        <v>10</v>
      </c>
      <c r="B176" t="s">
        <v>186</v>
      </c>
      <c r="C176">
        <v>32</v>
      </c>
      <c r="D176" t="s">
        <v>183</v>
      </c>
    </row>
    <row r="177" spans="1:4">
      <c r="A177">
        <v>1.2</v>
      </c>
      <c r="B177" t="s">
        <v>186</v>
      </c>
      <c r="C177">
        <v>27</v>
      </c>
      <c r="D177" t="s">
        <v>185</v>
      </c>
    </row>
    <row r="178" spans="1:4">
      <c r="A178">
        <v>7.5</v>
      </c>
      <c r="B178" t="s">
        <v>186</v>
      </c>
      <c r="C178">
        <v>25</v>
      </c>
      <c r="D178" t="s">
        <v>183</v>
      </c>
    </row>
    <row r="179" spans="1:4">
      <c r="A179">
        <v>7.7</v>
      </c>
      <c r="B179" t="s">
        <v>187</v>
      </c>
      <c r="C179">
        <v>22</v>
      </c>
      <c r="D179" t="s">
        <v>183</v>
      </c>
    </row>
    <row r="180" spans="1:4">
      <c r="A180">
        <v>13.3</v>
      </c>
      <c r="B180" t="s">
        <v>188</v>
      </c>
      <c r="C180">
        <v>1</v>
      </c>
      <c r="D180" t="s">
        <v>183</v>
      </c>
    </row>
    <row r="181" spans="1:4">
      <c r="A181">
        <v>6.8</v>
      </c>
      <c r="B181" t="s">
        <v>184</v>
      </c>
      <c r="C181">
        <v>7</v>
      </c>
      <c r="D181" t="s">
        <v>183</v>
      </c>
    </row>
    <row r="182" spans="1:4">
      <c r="A182">
        <v>9.8000000000000007</v>
      </c>
      <c r="B182" t="s">
        <v>187</v>
      </c>
      <c r="C182">
        <v>19</v>
      </c>
      <c r="D182" t="s">
        <v>183</v>
      </c>
    </row>
    <row r="183" spans="1:4">
      <c r="A183">
        <v>10.8</v>
      </c>
      <c r="B183" t="s">
        <v>186</v>
      </c>
      <c r="C183">
        <v>26</v>
      </c>
      <c r="D183" t="s">
        <v>185</v>
      </c>
    </row>
    <row r="184" spans="1:4">
      <c r="A184">
        <v>10</v>
      </c>
      <c r="B184" t="s">
        <v>188</v>
      </c>
      <c r="C184">
        <v>2</v>
      </c>
      <c r="D184" t="s">
        <v>185</v>
      </c>
    </row>
    <row r="185" spans="1:4">
      <c r="A185">
        <v>5.5</v>
      </c>
      <c r="B185" t="s">
        <v>184</v>
      </c>
      <c r="C185">
        <v>8</v>
      </c>
      <c r="D185" t="s">
        <v>183</v>
      </c>
    </row>
    <row r="186" spans="1:4">
      <c r="A186">
        <v>3.7</v>
      </c>
      <c r="B186" t="s">
        <v>184</v>
      </c>
      <c r="C186">
        <v>8</v>
      </c>
      <c r="D186" t="s">
        <v>183</v>
      </c>
    </row>
    <row r="187" spans="1:4">
      <c r="A187">
        <v>9.3000000000000007</v>
      </c>
      <c r="B187" t="s">
        <v>184</v>
      </c>
      <c r="C187">
        <v>6</v>
      </c>
      <c r="D187" t="s">
        <v>183</v>
      </c>
    </row>
    <row r="188" spans="1:4">
      <c r="A188">
        <v>14.6</v>
      </c>
      <c r="B188" t="s">
        <v>188</v>
      </c>
      <c r="C188">
        <v>1</v>
      </c>
      <c r="D188" t="s">
        <v>183</v>
      </c>
    </row>
    <row r="189" spans="1:4">
      <c r="A189">
        <v>1.1000000000000001</v>
      </c>
      <c r="B189" t="s">
        <v>188</v>
      </c>
      <c r="C189">
        <v>1</v>
      </c>
      <c r="D189" t="s">
        <v>185</v>
      </c>
    </row>
    <row r="190" spans="1:4">
      <c r="A190">
        <v>12.3</v>
      </c>
      <c r="B190" t="s">
        <v>187</v>
      </c>
      <c r="C190">
        <v>19</v>
      </c>
      <c r="D190" t="s">
        <v>183</v>
      </c>
    </row>
    <row r="191" spans="1:4">
      <c r="A191">
        <v>1.8</v>
      </c>
      <c r="B191" t="s">
        <v>187</v>
      </c>
      <c r="C191">
        <v>20</v>
      </c>
      <c r="D191" t="s">
        <v>183</v>
      </c>
    </row>
    <row r="192" spans="1:4">
      <c r="A192">
        <v>9.3000000000000007</v>
      </c>
      <c r="B192" t="s">
        <v>186</v>
      </c>
      <c r="C192">
        <v>31</v>
      </c>
      <c r="D192" t="s">
        <v>183</v>
      </c>
    </row>
    <row r="193" spans="1:4">
      <c r="A193">
        <v>12.5</v>
      </c>
      <c r="B193" t="s">
        <v>186</v>
      </c>
      <c r="C193">
        <v>26</v>
      </c>
      <c r="D193" t="s">
        <v>185</v>
      </c>
    </row>
    <row r="194" spans="1:4">
      <c r="A194">
        <v>9</v>
      </c>
      <c r="B194" t="s">
        <v>184</v>
      </c>
      <c r="C194">
        <v>5</v>
      </c>
      <c r="D194" t="s">
        <v>185</v>
      </c>
    </row>
    <row r="195" spans="1:4">
      <c r="A195">
        <v>8.4</v>
      </c>
      <c r="B195" t="s">
        <v>188</v>
      </c>
      <c r="C195">
        <v>1</v>
      </c>
      <c r="D195" t="s">
        <v>185</v>
      </c>
    </row>
    <row r="196" spans="1:4">
      <c r="A196">
        <v>1.2</v>
      </c>
      <c r="B196" t="s">
        <v>188</v>
      </c>
      <c r="C196">
        <v>1</v>
      </c>
      <c r="D196" t="s">
        <v>185</v>
      </c>
    </row>
    <row r="197" spans="1:4">
      <c r="A197">
        <v>11.1</v>
      </c>
      <c r="B197" t="s">
        <v>187</v>
      </c>
      <c r="C197">
        <v>19</v>
      </c>
      <c r="D197" t="s">
        <v>183</v>
      </c>
    </row>
    <row r="198" spans="1:4">
      <c r="A198">
        <v>12.8</v>
      </c>
      <c r="B198" t="s">
        <v>186</v>
      </c>
      <c r="C198">
        <v>30</v>
      </c>
      <c r="D198" t="s">
        <v>183</v>
      </c>
    </row>
    <row r="199" spans="1:4">
      <c r="A199">
        <v>7.5</v>
      </c>
      <c r="B199" t="s">
        <v>186</v>
      </c>
      <c r="C199">
        <v>32</v>
      </c>
      <c r="D199" t="s">
        <v>185</v>
      </c>
    </row>
    <row r="200" spans="1:4">
      <c r="A200">
        <v>15</v>
      </c>
      <c r="B200" t="s">
        <v>184</v>
      </c>
      <c r="C200">
        <v>7</v>
      </c>
      <c r="D200" t="s">
        <v>185</v>
      </c>
    </row>
    <row r="201" spans="1:4">
      <c r="A201">
        <v>10.199999999999999</v>
      </c>
      <c r="B201" t="s">
        <v>184</v>
      </c>
      <c r="C201">
        <v>5</v>
      </c>
      <c r="D201" t="s">
        <v>183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27BA9-9755-4E9A-AE2B-BEFBB7A2128E}">
  <dimension ref="A1:M36"/>
  <sheetViews>
    <sheetView showGridLines="0" topLeftCell="A18" zoomScale="150" zoomScaleNormal="150" workbookViewId="0">
      <selection activeCell="B5" sqref="B5:M36"/>
    </sheetView>
  </sheetViews>
  <sheetFormatPr defaultColWidth="9.109375" defaultRowHeight="12.75" customHeight="1"/>
  <cols>
    <col min="1" max="1" width="8.33203125" style="35" customWidth="1"/>
    <col min="2" max="13" width="5.33203125" style="35" customWidth="1"/>
    <col min="14" max="16384" width="9.109375" style="35"/>
  </cols>
  <sheetData>
    <row r="1" spans="1:13" s="34" customFormat="1" ht="18" customHeight="1">
      <c r="A1" s="13" t="s">
        <v>166</v>
      </c>
    </row>
    <row r="2" spans="1:13" s="34" customFormat="1" ht="12.75" customHeight="1"/>
    <row r="3" spans="1:13" ht="12.75" customHeight="1">
      <c r="A3" s="53" t="s">
        <v>163</v>
      </c>
      <c r="B3" s="53"/>
      <c r="C3" s="53"/>
      <c r="D3" s="53"/>
      <c r="E3" s="54" t="s">
        <v>164</v>
      </c>
      <c r="F3" s="54"/>
      <c r="G3" s="54"/>
      <c r="H3" s="54"/>
      <c r="I3" s="54"/>
      <c r="J3" s="54"/>
      <c r="K3" s="54"/>
      <c r="L3" s="54"/>
      <c r="M3" s="54"/>
    </row>
    <row r="4" spans="1:13" ht="12.75" customHeight="1">
      <c r="A4" s="36" t="s">
        <v>165</v>
      </c>
      <c r="B4" s="37">
        <v>1</v>
      </c>
      <c r="C4" s="38">
        <v>2</v>
      </c>
      <c r="D4" s="38">
        <v>3</v>
      </c>
      <c r="E4" s="38">
        <v>4</v>
      </c>
      <c r="F4" s="38">
        <v>5</v>
      </c>
      <c r="G4" s="38">
        <v>6</v>
      </c>
      <c r="H4" s="38">
        <v>7</v>
      </c>
      <c r="I4" s="38">
        <v>8</v>
      </c>
      <c r="J4" s="38">
        <v>9</v>
      </c>
      <c r="K4" s="38">
        <v>10</v>
      </c>
      <c r="L4" s="38">
        <v>11</v>
      </c>
      <c r="M4" s="39">
        <v>12</v>
      </c>
    </row>
    <row r="5" spans="1:13" ht="12.75" customHeight="1">
      <c r="A5" s="40">
        <v>1</v>
      </c>
      <c r="B5" s="41">
        <v>12.5</v>
      </c>
      <c r="C5" s="42">
        <v>13.1</v>
      </c>
      <c r="D5" s="42">
        <v>16.100000000000001</v>
      </c>
      <c r="E5" s="42">
        <v>21.5</v>
      </c>
      <c r="F5" s="42">
        <v>27.4</v>
      </c>
      <c r="G5" s="42">
        <v>31.9</v>
      </c>
      <c r="H5" s="42">
        <v>34.200000000000003</v>
      </c>
      <c r="I5" s="42">
        <v>36</v>
      </c>
      <c r="J5" s="42">
        <v>30.5</v>
      </c>
      <c r="K5" s="42">
        <v>25.1</v>
      </c>
      <c r="L5" s="42">
        <v>18.8</v>
      </c>
      <c r="M5" s="43">
        <v>14.3</v>
      </c>
    </row>
    <row r="6" spans="1:13" ht="12.75" customHeight="1">
      <c r="A6" s="36">
        <v>2</v>
      </c>
      <c r="B6" s="44">
        <v>13.4</v>
      </c>
      <c r="C6" s="35">
        <v>15.1</v>
      </c>
      <c r="D6" s="35">
        <v>18.399999999999999</v>
      </c>
      <c r="E6" s="35">
        <v>22.4</v>
      </c>
      <c r="F6" s="35">
        <v>29.7</v>
      </c>
      <c r="G6" s="35">
        <v>31.6</v>
      </c>
      <c r="H6" s="35">
        <v>34.5</v>
      </c>
      <c r="I6" s="35">
        <v>34.1</v>
      </c>
      <c r="J6" s="35">
        <v>31.5</v>
      </c>
      <c r="K6" s="35">
        <v>25.8</v>
      </c>
      <c r="L6" s="35">
        <v>17</v>
      </c>
      <c r="M6" s="45">
        <v>13.7</v>
      </c>
    </row>
    <row r="7" spans="1:13" ht="12.75" customHeight="1">
      <c r="A7" s="36">
        <v>3</v>
      </c>
      <c r="B7" s="44">
        <v>12.8</v>
      </c>
      <c r="C7" s="35">
        <v>12.4</v>
      </c>
      <c r="D7" s="35">
        <v>15.1</v>
      </c>
      <c r="E7" s="35">
        <v>22.8</v>
      </c>
      <c r="F7" s="35">
        <v>28.3</v>
      </c>
      <c r="G7" s="35">
        <v>31.9</v>
      </c>
      <c r="H7" s="35">
        <v>34.4</v>
      </c>
      <c r="I7" s="35">
        <v>35</v>
      </c>
      <c r="J7" s="35">
        <v>32.700000000000003</v>
      </c>
      <c r="K7" s="35">
        <v>26.1</v>
      </c>
      <c r="L7" s="35">
        <v>19.5</v>
      </c>
      <c r="M7" s="45">
        <v>14.3</v>
      </c>
    </row>
    <row r="8" spans="1:13" ht="12.75" customHeight="1">
      <c r="A8" s="36">
        <v>4</v>
      </c>
      <c r="B8" s="44">
        <v>12.9</v>
      </c>
      <c r="C8" s="35">
        <v>14.8</v>
      </c>
      <c r="D8" s="35">
        <v>20.5</v>
      </c>
      <c r="E8" s="35">
        <v>23</v>
      </c>
      <c r="F8" s="35">
        <v>28.8</v>
      </c>
      <c r="G8" s="35">
        <v>32.6</v>
      </c>
      <c r="H8" s="35">
        <v>36.1</v>
      </c>
      <c r="I8" s="35">
        <v>34</v>
      </c>
      <c r="J8" s="35">
        <v>31.5</v>
      </c>
      <c r="K8" s="35">
        <v>27</v>
      </c>
      <c r="L8" s="35">
        <v>17.100000000000001</v>
      </c>
      <c r="M8" s="45">
        <v>13.8</v>
      </c>
    </row>
    <row r="9" spans="1:13" ht="12.75" customHeight="1">
      <c r="A9" s="36">
        <v>5</v>
      </c>
      <c r="B9" s="44">
        <v>13.8</v>
      </c>
      <c r="C9" s="35">
        <v>14.6</v>
      </c>
      <c r="D9" s="35">
        <v>17.899999999999999</v>
      </c>
      <c r="E9" s="35">
        <v>22.8</v>
      </c>
      <c r="F9" s="35">
        <v>28.4</v>
      </c>
      <c r="G9" s="35">
        <v>32.700000000000003</v>
      </c>
      <c r="H9" s="35">
        <v>36.4</v>
      </c>
      <c r="I9" s="35">
        <v>35.700000000000003</v>
      </c>
      <c r="J9" s="35">
        <v>33.1</v>
      </c>
      <c r="K9" s="35">
        <v>24.8</v>
      </c>
      <c r="L9" s="35">
        <v>16.899999999999999</v>
      </c>
      <c r="M9" s="45">
        <v>17.399999999999999</v>
      </c>
    </row>
    <row r="10" spans="1:13" ht="12.75" customHeight="1">
      <c r="A10" s="36">
        <v>6</v>
      </c>
      <c r="B10" s="44">
        <v>14.2</v>
      </c>
      <c r="C10" s="35">
        <v>14.5</v>
      </c>
      <c r="D10" s="35">
        <v>16.5</v>
      </c>
      <c r="E10" s="35">
        <v>23.8</v>
      </c>
      <c r="F10" s="35">
        <v>29.9</v>
      </c>
      <c r="G10" s="35">
        <v>34</v>
      </c>
      <c r="H10" s="35">
        <v>35.1</v>
      </c>
      <c r="I10" s="35">
        <v>33.200000000000003</v>
      </c>
      <c r="J10" s="35">
        <v>32.200000000000003</v>
      </c>
      <c r="K10" s="35">
        <v>26.1</v>
      </c>
      <c r="L10" s="35">
        <v>18.3</v>
      </c>
      <c r="M10" s="45">
        <v>13.6</v>
      </c>
    </row>
    <row r="11" spans="1:13" ht="12.75" customHeight="1">
      <c r="A11" s="36">
        <v>7</v>
      </c>
      <c r="B11" s="44">
        <v>12.8</v>
      </c>
      <c r="C11" s="35">
        <v>14.2</v>
      </c>
      <c r="D11" s="35">
        <v>19.3</v>
      </c>
      <c r="E11" s="35">
        <v>24.9</v>
      </c>
      <c r="F11" s="35">
        <v>29.1</v>
      </c>
      <c r="G11" s="35">
        <v>33.200000000000003</v>
      </c>
      <c r="H11" s="35">
        <v>37.6</v>
      </c>
      <c r="I11" s="35">
        <v>34.299999999999997</v>
      </c>
      <c r="J11" s="35">
        <v>29.8</v>
      </c>
      <c r="K11" s="35">
        <v>24.6</v>
      </c>
      <c r="L11" s="35">
        <v>16.8</v>
      </c>
      <c r="M11" s="45">
        <v>16</v>
      </c>
    </row>
    <row r="12" spans="1:13" ht="12.75" customHeight="1">
      <c r="A12" s="36">
        <v>8</v>
      </c>
      <c r="B12" s="44">
        <v>13.8</v>
      </c>
      <c r="C12" s="35">
        <v>16.8</v>
      </c>
      <c r="D12" s="35">
        <v>18.100000000000001</v>
      </c>
      <c r="E12" s="35">
        <v>23.6</v>
      </c>
      <c r="F12" s="35">
        <v>28.3</v>
      </c>
      <c r="G12" s="35">
        <v>31.9</v>
      </c>
      <c r="H12" s="35">
        <v>35</v>
      </c>
      <c r="I12" s="35">
        <v>35.1</v>
      </c>
      <c r="J12" s="35">
        <v>29.8</v>
      </c>
      <c r="K12" s="35">
        <v>23.6</v>
      </c>
      <c r="L12" s="35">
        <v>16.5</v>
      </c>
      <c r="M12" s="45">
        <v>13.4</v>
      </c>
    </row>
    <row r="13" spans="1:13" ht="12.75" customHeight="1">
      <c r="A13" s="36">
        <v>9</v>
      </c>
      <c r="B13" s="44">
        <v>12.8</v>
      </c>
      <c r="C13" s="35">
        <v>13.5</v>
      </c>
      <c r="D13" s="35">
        <v>16.5</v>
      </c>
      <c r="E13" s="35">
        <v>24.6</v>
      </c>
      <c r="F13" s="35">
        <v>29</v>
      </c>
      <c r="G13" s="35">
        <v>31.9</v>
      </c>
      <c r="H13" s="35">
        <v>33.6</v>
      </c>
      <c r="I13" s="35">
        <v>35.799999999999997</v>
      </c>
      <c r="J13" s="35">
        <v>29.8</v>
      </c>
      <c r="K13" s="35">
        <v>23.3</v>
      </c>
      <c r="L13" s="35">
        <v>17.600000000000001</v>
      </c>
      <c r="M13" s="45">
        <v>13</v>
      </c>
    </row>
    <row r="14" spans="1:13" ht="12.75" customHeight="1">
      <c r="A14" s="36">
        <v>10</v>
      </c>
      <c r="B14" s="44">
        <v>16.7</v>
      </c>
      <c r="C14" s="35">
        <v>14.5</v>
      </c>
      <c r="D14" s="35">
        <v>17.600000000000001</v>
      </c>
      <c r="E14" s="35">
        <v>22.4</v>
      </c>
      <c r="F14" s="35">
        <v>28.9</v>
      </c>
      <c r="G14" s="35">
        <v>33</v>
      </c>
      <c r="H14" s="35">
        <v>34.4</v>
      </c>
      <c r="I14" s="35">
        <v>34.700000000000003</v>
      </c>
      <c r="J14" s="35">
        <v>30</v>
      </c>
      <c r="K14" s="35">
        <v>22.6</v>
      </c>
      <c r="L14" s="35">
        <v>16.7</v>
      </c>
      <c r="M14" s="45">
        <v>14.9</v>
      </c>
    </row>
    <row r="15" spans="1:13" ht="12.75" customHeight="1">
      <c r="A15" s="36">
        <v>11</v>
      </c>
      <c r="B15" s="44">
        <v>15.7</v>
      </c>
      <c r="C15" s="35">
        <v>15.4</v>
      </c>
      <c r="D15" s="35">
        <v>18</v>
      </c>
      <c r="E15" s="35">
        <v>22.1</v>
      </c>
      <c r="F15" s="35">
        <v>30.2</v>
      </c>
      <c r="G15" s="35">
        <v>33.5</v>
      </c>
      <c r="H15" s="35">
        <v>36</v>
      </c>
      <c r="I15" s="35">
        <v>34.299999999999997</v>
      </c>
      <c r="J15" s="35">
        <v>28.3</v>
      </c>
      <c r="K15" s="35">
        <v>23.8</v>
      </c>
      <c r="L15" s="35">
        <v>17.3</v>
      </c>
      <c r="M15" s="45">
        <v>16.2</v>
      </c>
    </row>
    <row r="16" spans="1:13" ht="12.75" customHeight="1">
      <c r="A16" s="36">
        <v>12</v>
      </c>
      <c r="B16" s="44">
        <v>17.399999999999999</v>
      </c>
      <c r="C16" s="35">
        <v>13.7</v>
      </c>
      <c r="D16" s="35">
        <v>17.600000000000001</v>
      </c>
      <c r="E16" s="35">
        <v>23.6</v>
      </c>
      <c r="F16" s="35">
        <v>30.5</v>
      </c>
      <c r="G16" s="35">
        <v>32.6</v>
      </c>
      <c r="H16" s="35">
        <v>35.1</v>
      </c>
      <c r="I16" s="35">
        <v>35.1</v>
      </c>
      <c r="J16" s="35">
        <v>29.6</v>
      </c>
      <c r="K16" s="35">
        <v>23.7</v>
      </c>
      <c r="L16" s="35">
        <v>18.2</v>
      </c>
      <c r="M16" s="45">
        <v>13.8</v>
      </c>
    </row>
    <row r="17" spans="1:13" ht="12.75" customHeight="1">
      <c r="A17" s="36">
        <v>13</v>
      </c>
      <c r="B17" s="44">
        <v>13.4</v>
      </c>
      <c r="C17" s="35">
        <v>14.1</v>
      </c>
      <c r="D17" s="35">
        <v>18.7</v>
      </c>
      <c r="E17" s="35">
        <v>23.6</v>
      </c>
      <c r="F17" s="35">
        <v>30.8</v>
      </c>
      <c r="G17" s="35">
        <v>33.200000000000003</v>
      </c>
      <c r="H17" s="35">
        <v>33</v>
      </c>
      <c r="I17" s="35">
        <v>36.799999999999997</v>
      </c>
      <c r="J17" s="35">
        <v>31</v>
      </c>
      <c r="K17" s="35">
        <v>23.2</v>
      </c>
      <c r="L17" s="35">
        <v>14.6</v>
      </c>
      <c r="M17" s="45">
        <v>14.3</v>
      </c>
    </row>
    <row r="18" spans="1:13" ht="12.75" customHeight="1">
      <c r="A18" s="36">
        <v>14</v>
      </c>
      <c r="B18" s="44">
        <v>13.3</v>
      </c>
      <c r="C18" s="35">
        <v>17.2</v>
      </c>
      <c r="D18" s="35">
        <v>17.899999999999999</v>
      </c>
      <c r="E18" s="35">
        <v>24.5</v>
      </c>
      <c r="F18" s="35">
        <v>32.5</v>
      </c>
      <c r="G18" s="35">
        <v>33.200000000000003</v>
      </c>
      <c r="H18" s="35">
        <v>34.799999999999997</v>
      </c>
      <c r="I18" s="35">
        <v>35.5</v>
      </c>
      <c r="J18" s="35">
        <v>32.1</v>
      </c>
      <c r="K18" s="35">
        <v>22.3</v>
      </c>
      <c r="L18" s="35">
        <v>15.6</v>
      </c>
      <c r="M18" s="45">
        <v>13</v>
      </c>
    </row>
    <row r="19" spans="1:13" ht="12.75" customHeight="1">
      <c r="A19" s="36">
        <v>15</v>
      </c>
      <c r="B19" s="44">
        <v>11.2</v>
      </c>
      <c r="C19" s="35">
        <v>15.4</v>
      </c>
      <c r="D19" s="35">
        <v>18.100000000000001</v>
      </c>
      <c r="E19" s="35">
        <v>24</v>
      </c>
      <c r="F19" s="35">
        <v>30.2</v>
      </c>
      <c r="G19" s="35">
        <v>31.8</v>
      </c>
      <c r="H19" s="35">
        <v>35.799999999999997</v>
      </c>
      <c r="I19" s="35">
        <v>33.4</v>
      </c>
      <c r="J19" s="35">
        <v>30.6</v>
      </c>
      <c r="K19" s="35">
        <v>23.7</v>
      </c>
      <c r="L19" s="35">
        <v>16.399999999999999</v>
      </c>
      <c r="M19" s="45">
        <v>13</v>
      </c>
    </row>
    <row r="20" spans="1:13" ht="12.75" customHeight="1">
      <c r="A20" s="36">
        <v>16</v>
      </c>
      <c r="B20" s="44">
        <v>12.7</v>
      </c>
      <c r="C20" s="35">
        <v>15.2</v>
      </c>
      <c r="D20" s="35">
        <v>18.5</v>
      </c>
      <c r="E20" s="35">
        <v>24.2</v>
      </c>
      <c r="F20" s="35">
        <v>30</v>
      </c>
      <c r="G20" s="35">
        <v>32.4</v>
      </c>
      <c r="H20" s="35">
        <v>37.299999999999997</v>
      </c>
      <c r="I20" s="35">
        <v>34.5</v>
      </c>
      <c r="J20" s="35">
        <v>31.3</v>
      </c>
      <c r="K20" s="35">
        <v>21.4</v>
      </c>
      <c r="L20" s="35">
        <v>14.5</v>
      </c>
      <c r="M20" s="45">
        <v>15.2</v>
      </c>
    </row>
    <row r="21" spans="1:13" ht="12.75" customHeight="1">
      <c r="A21" s="36">
        <v>17</v>
      </c>
      <c r="B21" s="44">
        <v>12.4</v>
      </c>
      <c r="C21" s="35">
        <v>14.5</v>
      </c>
      <c r="D21" s="35">
        <v>20.100000000000001</v>
      </c>
      <c r="E21" s="35">
        <v>27.6</v>
      </c>
      <c r="F21" s="35">
        <v>31.4</v>
      </c>
      <c r="G21" s="35">
        <v>31.9</v>
      </c>
      <c r="H21" s="35">
        <v>35.4</v>
      </c>
      <c r="I21" s="35">
        <v>35.9</v>
      </c>
      <c r="J21" s="35">
        <v>30</v>
      </c>
      <c r="K21" s="35">
        <v>25.5</v>
      </c>
      <c r="L21" s="35">
        <v>16</v>
      </c>
      <c r="M21" s="45">
        <v>11.7</v>
      </c>
    </row>
    <row r="22" spans="1:13" ht="12.75" customHeight="1">
      <c r="A22" s="36">
        <v>18</v>
      </c>
      <c r="B22" s="44">
        <v>15.4</v>
      </c>
      <c r="C22" s="35">
        <v>12</v>
      </c>
      <c r="D22" s="35">
        <v>21.6</v>
      </c>
      <c r="E22" s="35">
        <v>25.5</v>
      </c>
      <c r="F22" s="35">
        <v>29.2</v>
      </c>
      <c r="G22" s="35">
        <v>33.200000000000003</v>
      </c>
      <c r="H22" s="35">
        <v>37</v>
      </c>
      <c r="I22" s="35">
        <v>35.200000000000003</v>
      </c>
      <c r="J22" s="35">
        <v>29.9</v>
      </c>
      <c r="K22" s="35">
        <v>22</v>
      </c>
      <c r="L22" s="35">
        <v>15.5</v>
      </c>
      <c r="M22" s="45">
        <v>12.9</v>
      </c>
    </row>
    <row r="23" spans="1:13" ht="12.75" customHeight="1">
      <c r="A23" s="36">
        <v>19</v>
      </c>
      <c r="B23" s="44">
        <v>15.1</v>
      </c>
      <c r="C23" s="35">
        <v>14.4</v>
      </c>
      <c r="D23" s="35">
        <v>18.600000000000001</v>
      </c>
      <c r="E23" s="35">
        <v>25.2</v>
      </c>
      <c r="F23" s="35">
        <v>29.3</v>
      </c>
      <c r="G23" s="35">
        <v>33.9</v>
      </c>
      <c r="H23" s="35">
        <v>34.299999999999997</v>
      </c>
      <c r="I23" s="35">
        <v>35.6</v>
      </c>
      <c r="J23" s="35">
        <v>29.8</v>
      </c>
      <c r="K23" s="35">
        <v>23.8</v>
      </c>
      <c r="L23" s="35">
        <v>16.7</v>
      </c>
      <c r="M23" s="45">
        <v>12.4</v>
      </c>
    </row>
    <row r="24" spans="1:13" ht="12.75" customHeight="1">
      <c r="A24" s="36">
        <v>20</v>
      </c>
      <c r="B24" s="44">
        <v>14.2</v>
      </c>
      <c r="C24" s="35">
        <v>16.899999999999999</v>
      </c>
      <c r="D24" s="35">
        <v>18.7</v>
      </c>
      <c r="E24" s="35">
        <v>24.6</v>
      </c>
      <c r="F24" s="35">
        <v>30.3</v>
      </c>
      <c r="G24" s="35">
        <v>34.6</v>
      </c>
      <c r="H24" s="35">
        <v>35.299999999999997</v>
      </c>
      <c r="I24" s="35">
        <v>34.6</v>
      </c>
      <c r="J24" s="35">
        <v>31.5</v>
      </c>
      <c r="K24" s="35">
        <v>19.7</v>
      </c>
      <c r="L24" s="35">
        <v>16.5</v>
      </c>
      <c r="M24" s="45">
        <v>13.3</v>
      </c>
    </row>
    <row r="25" spans="1:13" ht="12.75" customHeight="1">
      <c r="A25" s="36">
        <v>21</v>
      </c>
      <c r="B25" s="44">
        <v>13.1</v>
      </c>
      <c r="C25" s="35">
        <v>16.899999999999999</v>
      </c>
      <c r="D25" s="35">
        <v>21.3</v>
      </c>
      <c r="E25" s="35">
        <v>26</v>
      </c>
      <c r="F25" s="35">
        <v>31.4</v>
      </c>
      <c r="G25" s="35">
        <v>35.6</v>
      </c>
      <c r="H25" s="35">
        <v>36.1</v>
      </c>
      <c r="I25" s="35">
        <v>35</v>
      </c>
      <c r="J25" s="35">
        <v>29.9</v>
      </c>
      <c r="K25" s="35">
        <v>20.100000000000001</v>
      </c>
      <c r="L25" s="35">
        <v>18</v>
      </c>
      <c r="M25" s="45">
        <v>14.3</v>
      </c>
    </row>
    <row r="26" spans="1:13" ht="12.75" customHeight="1">
      <c r="A26" s="36">
        <v>22</v>
      </c>
      <c r="B26" s="44">
        <v>13.2</v>
      </c>
      <c r="C26" s="35">
        <v>13.5</v>
      </c>
      <c r="D26" s="35">
        <v>21</v>
      </c>
      <c r="E26" s="35">
        <v>27.7</v>
      </c>
      <c r="F26" s="35">
        <v>30.3</v>
      </c>
      <c r="G26" s="35">
        <v>34.9</v>
      </c>
      <c r="H26" s="35">
        <v>35</v>
      </c>
      <c r="I26" s="35">
        <v>34</v>
      </c>
      <c r="J26" s="35">
        <v>29.2</v>
      </c>
      <c r="K26" s="35">
        <v>21.7</v>
      </c>
      <c r="L26" s="35">
        <v>15.7</v>
      </c>
      <c r="M26" s="45">
        <v>13.2</v>
      </c>
    </row>
    <row r="27" spans="1:13" ht="12.75" customHeight="1">
      <c r="A27" s="36">
        <v>23</v>
      </c>
      <c r="B27" s="44">
        <v>13.4</v>
      </c>
      <c r="C27" s="35">
        <v>16.899999999999999</v>
      </c>
      <c r="D27" s="35">
        <v>19.5</v>
      </c>
      <c r="E27" s="35">
        <v>28.5</v>
      </c>
      <c r="F27" s="35">
        <v>30.6</v>
      </c>
      <c r="G27" s="35">
        <v>32.9</v>
      </c>
      <c r="H27" s="35">
        <v>34</v>
      </c>
      <c r="I27" s="35">
        <v>35.299999999999997</v>
      </c>
      <c r="J27" s="35">
        <v>28.1</v>
      </c>
      <c r="K27" s="35">
        <v>19.600000000000001</v>
      </c>
      <c r="L27" s="35">
        <v>16.100000000000001</v>
      </c>
      <c r="M27" s="45">
        <v>12.4</v>
      </c>
    </row>
    <row r="28" spans="1:13" ht="12.75" customHeight="1">
      <c r="A28" s="36">
        <v>24</v>
      </c>
      <c r="B28" s="44">
        <v>13.8</v>
      </c>
      <c r="C28" s="35">
        <v>17.899999999999999</v>
      </c>
      <c r="D28" s="35">
        <v>20.9</v>
      </c>
      <c r="E28" s="35">
        <v>27.1</v>
      </c>
      <c r="F28" s="35">
        <v>31.2</v>
      </c>
      <c r="G28" s="35">
        <v>33.5</v>
      </c>
      <c r="H28" s="35">
        <v>33.4</v>
      </c>
      <c r="I28" s="35">
        <v>34.200000000000003</v>
      </c>
      <c r="J28" s="35">
        <v>25.5</v>
      </c>
      <c r="K28" s="35">
        <v>21.6</v>
      </c>
      <c r="L28" s="35">
        <v>16.600000000000001</v>
      </c>
      <c r="M28" s="45">
        <v>12.9</v>
      </c>
    </row>
    <row r="29" spans="1:13" ht="12.75" customHeight="1">
      <c r="A29" s="36">
        <v>25</v>
      </c>
      <c r="B29" s="44">
        <v>13.3</v>
      </c>
      <c r="C29" s="35">
        <v>18.5</v>
      </c>
      <c r="D29" s="35">
        <v>19.8</v>
      </c>
      <c r="E29" s="35">
        <v>27</v>
      </c>
      <c r="F29" s="35">
        <v>30.8</v>
      </c>
      <c r="G29" s="35">
        <v>34.4</v>
      </c>
      <c r="H29" s="35">
        <v>33.1</v>
      </c>
      <c r="I29" s="35">
        <v>33.4</v>
      </c>
      <c r="J29" s="35">
        <v>26.5</v>
      </c>
      <c r="K29" s="35">
        <v>21.1</v>
      </c>
      <c r="L29" s="35">
        <v>13.2</v>
      </c>
      <c r="M29" s="45">
        <v>14.6</v>
      </c>
    </row>
    <row r="30" spans="1:13" ht="12.75" customHeight="1">
      <c r="A30" s="36">
        <v>26</v>
      </c>
      <c r="B30" s="44">
        <v>13.9</v>
      </c>
      <c r="C30" s="35">
        <v>16.2</v>
      </c>
      <c r="D30" s="35">
        <v>20</v>
      </c>
      <c r="E30" s="35">
        <v>26.9</v>
      </c>
      <c r="F30" s="35">
        <v>31.6</v>
      </c>
      <c r="G30" s="35">
        <v>35.6</v>
      </c>
      <c r="H30" s="35">
        <v>35</v>
      </c>
      <c r="I30" s="35">
        <v>31.6</v>
      </c>
      <c r="J30" s="35">
        <v>27.2</v>
      </c>
      <c r="K30" s="35">
        <v>20.9</v>
      </c>
      <c r="L30" s="35">
        <v>14.9</v>
      </c>
      <c r="M30" s="45">
        <v>12.2</v>
      </c>
    </row>
    <row r="31" spans="1:13" ht="12.75" customHeight="1">
      <c r="A31" s="36">
        <v>27</v>
      </c>
      <c r="B31" s="44">
        <v>12.5</v>
      </c>
      <c r="C31" s="35">
        <v>13.5</v>
      </c>
      <c r="D31" s="35">
        <v>20.8</v>
      </c>
      <c r="E31" s="35">
        <v>27.9</v>
      </c>
      <c r="F31" s="35">
        <v>31</v>
      </c>
      <c r="G31" s="35">
        <v>37.200000000000003</v>
      </c>
      <c r="H31" s="35">
        <v>37.799999999999997</v>
      </c>
      <c r="I31" s="35">
        <v>32.200000000000003</v>
      </c>
      <c r="J31" s="35">
        <v>26</v>
      </c>
      <c r="K31" s="35">
        <v>20.6</v>
      </c>
      <c r="L31" s="35">
        <v>15.2</v>
      </c>
      <c r="M31" s="45">
        <v>11.6</v>
      </c>
    </row>
    <row r="32" spans="1:13" ht="12.75" customHeight="1">
      <c r="A32" s="36">
        <v>28</v>
      </c>
      <c r="B32" s="44">
        <v>14.1</v>
      </c>
      <c r="C32" s="35">
        <v>14.2</v>
      </c>
      <c r="D32" s="35">
        <v>20.6</v>
      </c>
      <c r="E32" s="35">
        <v>25.9</v>
      </c>
      <c r="F32" s="35">
        <v>31.8</v>
      </c>
      <c r="G32" s="35">
        <v>35</v>
      </c>
      <c r="H32" s="35">
        <v>35.9</v>
      </c>
      <c r="I32" s="35">
        <v>33.299999999999997</v>
      </c>
      <c r="J32" s="35">
        <v>26.3</v>
      </c>
      <c r="K32" s="35">
        <v>20.100000000000001</v>
      </c>
      <c r="L32" s="35">
        <v>16</v>
      </c>
      <c r="M32" s="45">
        <v>13.6</v>
      </c>
    </row>
    <row r="33" spans="1:13" ht="12.75" customHeight="1">
      <c r="A33" s="36">
        <v>29</v>
      </c>
      <c r="B33" s="44">
        <v>15.3</v>
      </c>
      <c r="C33" s="35">
        <v>14</v>
      </c>
      <c r="D33" s="35">
        <v>22.5</v>
      </c>
      <c r="E33" s="35">
        <v>28.6</v>
      </c>
      <c r="F33" s="35">
        <v>32.799999999999997</v>
      </c>
      <c r="G33" s="35">
        <v>34.9</v>
      </c>
      <c r="H33" s="35">
        <v>36.4</v>
      </c>
      <c r="I33" s="35">
        <v>34.4</v>
      </c>
      <c r="J33" s="35">
        <v>27.1</v>
      </c>
      <c r="K33" s="35">
        <v>19.100000000000001</v>
      </c>
      <c r="L33" s="35">
        <v>14</v>
      </c>
      <c r="M33" s="45">
        <v>14.2</v>
      </c>
    </row>
    <row r="34" spans="1:13" ht="12.75" customHeight="1">
      <c r="A34" s="36">
        <v>30</v>
      </c>
      <c r="B34" s="44">
        <v>13.4</v>
      </c>
      <c r="D34" s="35">
        <v>21.7</v>
      </c>
      <c r="E34" s="35">
        <v>27.3</v>
      </c>
      <c r="F34" s="35">
        <v>31.7</v>
      </c>
      <c r="G34" s="35">
        <v>35.700000000000003</v>
      </c>
      <c r="H34" s="35">
        <v>35.6</v>
      </c>
      <c r="I34" s="35">
        <v>32.5</v>
      </c>
      <c r="J34" s="35">
        <v>26.4</v>
      </c>
      <c r="K34" s="35">
        <v>18.899999999999999</v>
      </c>
      <c r="L34" s="35">
        <v>15.9</v>
      </c>
      <c r="M34" s="45">
        <v>14.3</v>
      </c>
    </row>
    <row r="35" spans="1:13" ht="12.75" customHeight="1">
      <c r="A35" s="36">
        <v>31</v>
      </c>
      <c r="B35" s="44">
        <v>13.5</v>
      </c>
      <c r="D35" s="35">
        <v>21.7</v>
      </c>
      <c r="F35" s="35">
        <v>30.3</v>
      </c>
      <c r="H35" s="35">
        <v>36</v>
      </c>
      <c r="I35" s="35">
        <v>30.4</v>
      </c>
      <c r="K35" s="35">
        <v>22.7</v>
      </c>
      <c r="M35" s="45">
        <v>14.9</v>
      </c>
    </row>
    <row r="36" spans="1:13" ht="12.75" customHeight="1">
      <c r="A36" s="46" t="s">
        <v>96</v>
      </c>
      <c r="B36" s="47">
        <v>13.741935483870968</v>
      </c>
      <c r="C36" s="48">
        <v>14.962068965517236</v>
      </c>
      <c r="D36" s="48">
        <v>19.148387096774197</v>
      </c>
      <c r="E36" s="48">
        <v>24.986666666666668</v>
      </c>
      <c r="F36" s="48">
        <v>30.183870967741925</v>
      </c>
      <c r="G36" s="48">
        <v>33.49</v>
      </c>
      <c r="H36" s="48">
        <v>35.277419354838699</v>
      </c>
      <c r="I36" s="48">
        <v>34.358064516129041</v>
      </c>
      <c r="J36" s="48">
        <v>29.573333333333338</v>
      </c>
      <c r="K36" s="48">
        <v>22.725806451612907</v>
      </c>
      <c r="L36" s="48">
        <v>16.403333333333329</v>
      </c>
      <c r="M36" s="49">
        <v>13.819354838709677</v>
      </c>
    </row>
  </sheetData>
  <sheetProtection formatCells="0" formatColumns="0" formatRows="0"/>
  <mergeCells count="2">
    <mergeCell ref="A3:D3"/>
    <mergeCell ref="E3:M3"/>
  </mergeCells>
  <pageMargins left="0.75" right="0.75" top="1" bottom="1" header="0.4921259845" footer="0.4921259845"/>
  <pageSetup paperSize="9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CB932-DFDB-4549-AD70-A654966883DE}">
  <dimension ref="A1:I105"/>
  <sheetViews>
    <sheetView workbookViewId="0">
      <selection activeCell="F11" sqref="F11"/>
    </sheetView>
  </sheetViews>
  <sheetFormatPr defaultRowHeight="24.6" customHeight="1"/>
  <cols>
    <col min="1" max="1" width="14.21875" customWidth="1"/>
    <col min="2" max="2" width="43.33203125" customWidth="1"/>
    <col min="3" max="3" width="10.21875" customWidth="1"/>
    <col min="4" max="4" width="12.21875" customWidth="1"/>
    <col min="6" max="6" width="31.77734375" bestFit="1" customWidth="1"/>
    <col min="7" max="7" width="9.77734375" bestFit="1" customWidth="1"/>
  </cols>
  <sheetData>
    <row r="1" spans="1:9" ht="24.6" customHeight="1">
      <c r="A1" s="50" t="s">
        <v>0</v>
      </c>
      <c r="B1" s="50" t="s">
        <v>1</v>
      </c>
      <c r="D1" t="s">
        <v>2</v>
      </c>
      <c r="G1" s="1" t="s">
        <v>104</v>
      </c>
    </row>
    <row r="2" spans="1:9" ht="24.6" customHeight="1">
      <c r="A2" s="51">
        <v>44927</v>
      </c>
      <c r="B2" s="52" t="s">
        <v>4</v>
      </c>
      <c r="D2" s="13" t="s">
        <v>3</v>
      </c>
    </row>
    <row r="3" spans="1:9" ht="24.6" customHeight="1">
      <c r="A3" s="51">
        <v>45023</v>
      </c>
      <c r="B3" s="52" t="s">
        <v>5</v>
      </c>
    </row>
    <row r="4" spans="1:9" ht="24.6" customHeight="1">
      <c r="A4" s="51">
        <v>45026</v>
      </c>
      <c r="B4" s="52" t="s">
        <v>6</v>
      </c>
      <c r="D4" s="29"/>
    </row>
    <row r="5" spans="1:9" ht="24.6" customHeight="1">
      <c r="A5" s="51">
        <v>45047</v>
      </c>
      <c r="B5" s="52" t="s">
        <v>7</v>
      </c>
    </row>
    <row r="6" spans="1:9" ht="24.6" customHeight="1">
      <c r="A6" s="51">
        <v>45054</v>
      </c>
      <c r="B6" s="52" t="s">
        <v>8</v>
      </c>
    </row>
    <row r="7" spans="1:9" ht="24.6" customHeight="1">
      <c r="A7" s="51">
        <v>45112</v>
      </c>
      <c r="B7" s="52" t="s">
        <v>9</v>
      </c>
    </row>
    <row r="8" spans="1:9" ht="24.6" customHeight="1">
      <c r="A8" s="51">
        <v>45113</v>
      </c>
      <c r="B8" s="52" t="s">
        <v>10</v>
      </c>
      <c r="D8" s="29"/>
      <c r="E8" s="29"/>
      <c r="F8" s="29"/>
      <c r="G8" s="1" t="s">
        <v>99</v>
      </c>
      <c r="H8" s="16"/>
      <c r="I8" s="1" t="s">
        <v>100</v>
      </c>
    </row>
    <row r="9" spans="1:9" ht="24.6" customHeight="1">
      <c r="A9" s="51">
        <v>45197</v>
      </c>
      <c r="B9" s="52" t="s">
        <v>11</v>
      </c>
    </row>
    <row r="10" spans="1:9" ht="24.6" customHeight="1">
      <c r="A10" s="51">
        <v>45227</v>
      </c>
      <c r="B10" s="52" t="s">
        <v>12</v>
      </c>
    </row>
    <row r="11" spans="1:9" ht="24.6" customHeight="1">
      <c r="A11" s="51">
        <v>45247</v>
      </c>
      <c r="B11" s="52" t="s">
        <v>13</v>
      </c>
    </row>
    <row r="12" spans="1:9" ht="24.6" customHeight="1">
      <c r="A12" s="51">
        <v>45284</v>
      </c>
      <c r="B12" s="52" t="s">
        <v>14</v>
      </c>
    </row>
    <row r="13" spans="1:9" ht="24.6" customHeight="1">
      <c r="A13" s="51">
        <v>45285</v>
      </c>
      <c r="B13" s="52" t="s">
        <v>15</v>
      </c>
    </row>
    <row r="14" spans="1:9" ht="24.6" customHeight="1">
      <c r="A14" s="51">
        <v>45286</v>
      </c>
      <c r="B14" s="52" t="s">
        <v>16</v>
      </c>
    </row>
    <row r="15" spans="1:9" ht="24.6" customHeight="1">
      <c r="A15" s="51">
        <v>45292</v>
      </c>
      <c r="B15" s="52" t="s">
        <v>4</v>
      </c>
    </row>
    <row r="16" spans="1:9" ht="24.6" customHeight="1">
      <c r="A16" s="51">
        <v>45380</v>
      </c>
      <c r="B16" s="52" t="s">
        <v>5</v>
      </c>
    </row>
    <row r="17" spans="1:2" ht="24.6" customHeight="1">
      <c r="A17" s="51">
        <v>45383</v>
      </c>
      <c r="B17" s="52" t="s">
        <v>6</v>
      </c>
    </row>
    <row r="18" spans="1:2" ht="24.6" customHeight="1">
      <c r="A18" s="51">
        <v>45413</v>
      </c>
      <c r="B18" s="52" t="s">
        <v>7</v>
      </c>
    </row>
    <row r="19" spans="1:2" ht="24.6" customHeight="1">
      <c r="A19" s="51">
        <v>45420</v>
      </c>
      <c r="B19" s="52" t="s">
        <v>8</v>
      </c>
    </row>
    <row r="20" spans="1:2" ht="24.6" customHeight="1">
      <c r="A20" s="51">
        <v>45478</v>
      </c>
      <c r="B20" s="52" t="s">
        <v>9</v>
      </c>
    </row>
    <row r="21" spans="1:2" ht="24.6" customHeight="1">
      <c r="A21" s="51">
        <v>45479</v>
      </c>
      <c r="B21" s="52" t="s">
        <v>10</v>
      </c>
    </row>
    <row r="22" spans="1:2" ht="24.6" customHeight="1">
      <c r="A22" s="51">
        <v>45563</v>
      </c>
      <c r="B22" s="52" t="s">
        <v>11</v>
      </c>
    </row>
    <row r="23" spans="1:2" ht="24.6" customHeight="1">
      <c r="A23" s="51">
        <v>45593</v>
      </c>
      <c r="B23" s="52" t="s">
        <v>12</v>
      </c>
    </row>
    <row r="24" spans="1:2" ht="24.6" customHeight="1">
      <c r="A24" s="51">
        <v>45613</v>
      </c>
      <c r="B24" s="52" t="s">
        <v>13</v>
      </c>
    </row>
    <row r="25" spans="1:2" ht="24.6" customHeight="1">
      <c r="A25" s="51">
        <v>45650</v>
      </c>
      <c r="B25" s="52" t="s">
        <v>14</v>
      </c>
    </row>
    <row r="26" spans="1:2" ht="24.6" customHeight="1">
      <c r="A26" s="51">
        <v>45651</v>
      </c>
      <c r="B26" s="52" t="s">
        <v>15</v>
      </c>
    </row>
    <row r="27" spans="1:2" ht="24.6" customHeight="1">
      <c r="A27" s="51">
        <v>45652</v>
      </c>
      <c r="B27" s="52" t="s">
        <v>16</v>
      </c>
    </row>
    <row r="28" spans="1:2" ht="24.6" customHeight="1">
      <c r="A28" s="51">
        <v>45658</v>
      </c>
      <c r="B28" s="52" t="s">
        <v>167</v>
      </c>
    </row>
    <row r="29" spans="1:2" ht="24.6" customHeight="1">
      <c r="A29" s="51">
        <v>45765</v>
      </c>
      <c r="B29" s="52" t="s">
        <v>168</v>
      </c>
    </row>
    <row r="30" spans="1:2" ht="24.6" customHeight="1">
      <c r="A30" s="51">
        <v>45768</v>
      </c>
      <c r="B30" s="52" t="s">
        <v>169</v>
      </c>
    </row>
    <row r="31" spans="1:2" ht="24.6" customHeight="1">
      <c r="A31" s="51">
        <v>45778</v>
      </c>
      <c r="B31" s="52" t="s">
        <v>170</v>
      </c>
    </row>
    <row r="32" spans="1:2" ht="24.6" customHeight="1">
      <c r="A32" s="51">
        <v>45785</v>
      </c>
      <c r="B32" s="52" t="s">
        <v>171</v>
      </c>
    </row>
    <row r="33" spans="1:2" ht="24.6" customHeight="1">
      <c r="A33" s="51">
        <v>45843</v>
      </c>
      <c r="B33" s="52" t="s">
        <v>172</v>
      </c>
    </row>
    <row r="34" spans="1:2" ht="24.6" customHeight="1">
      <c r="A34" s="51">
        <v>45844</v>
      </c>
      <c r="B34" s="52" t="s">
        <v>173</v>
      </c>
    </row>
    <row r="35" spans="1:2" ht="24.6" customHeight="1">
      <c r="A35" s="51">
        <v>45928</v>
      </c>
      <c r="B35" s="52" t="s">
        <v>174</v>
      </c>
    </row>
    <row r="36" spans="1:2" ht="24.6" customHeight="1">
      <c r="A36" s="51">
        <v>45958</v>
      </c>
      <c r="B36" s="52" t="s">
        <v>175</v>
      </c>
    </row>
    <row r="37" spans="1:2" ht="24.6" customHeight="1">
      <c r="A37" s="51">
        <v>45978</v>
      </c>
      <c r="B37" s="52" t="s">
        <v>176</v>
      </c>
    </row>
    <row r="38" spans="1:2" ht="24.6" customHeight="1">
      <c r="A38" s="51">
        <v>46015</v>
      </c>
      <c r="B38" s="52" t="s">
        <v>177</v>
      </c>
    </row>
    <row r="39" spans="1:2" ht="24.6" customHeight="1">
      <c r="A39" s="51">
        <v>46016</v>
      </c>
      <c r="B39" s="52" t="s">
        <v>178</v>
      </c>
    </row>
    <row r="40" spans="1:2" ht="24.6" customHeight="1">
      <c r="A40" s="51">
        <v>46017</v>
      </c>
      <c r="B40" s="52" t="s">
        <v>179</v>
      </c>
    </row>
    <row r="41" spans="1:2" ht="24.6" customHeight="1">
      <c r="A41" s="51">
        <v>46023</v>
      </c>
      <c r="B41" s="52" t="s">
        <v>167</v>
      </c>
    </row>
    <row r="42" spans="1:2" ht="24.6" customHeight="1">
      <c r="A42" s="51">
        <v>46115</v>
      </c>
      <c r="B42" s="52" t="s">
        <v>168</v>
      </c>
    </row>
    <row r="43" spans="1:2" ht="24.6" customHeight="1">
      <c r="A43" s="51">
        <v>46118</v>
      </c>
      <c r="B43" s="52" t="s">
        <v>169</v>
      </c>
    </row>
    <row r="44" spans="1:2" ht="24.6" customHeight="1">
      <c r="A44" s="51">
        <v>46143</v>
      </c>
      <c r="B44" s="52" t="s">
        <v>170</v>
      </c>
    </row>
    <row r="45" spans="1:2" ht="24.6" customHeight="1">
      <c r="A45" s="51">
        <v>46150</v>
      </c>
      <c r="B45" s="52" t="s">
        <v>171</v>
      </c>
    </row>
    <row r="46" spans="1:2" ht="24.6" customHeight="1">
      <c r="A46" s="51">
        <v>46208</v>
      </c>
      <c r="B46" s="52" t="s">
        <v>172</v>
      </c>
    </row>
    <row r="47" spans="1:2" ht="24.6" customHeight="1">
      <c r="A47" s="51">
        <v>46209</v>
      </c>
      <c r="B47" s="52" t="s">
        <v>173</v>
      </c>
    </row>
    <row r="48" spans="1:2" ht="24.6" customHeight="1">
      <c r="A48" s="51">
        <v>46293</v>
      </c>
      <c r="B48" s="52" t="s">
        <v>174</v>
      </c>
    </row>
    <row r="49" spans="1:2" ht="24.6" customHeight="1">
      <c r="A49" s="51">
        <v>46323</v>
      </c>
      <c r="B49" s="52" t="s">
        <v>175</v>
      </c>
    </row>
    <row r="50" spans="1:2" ht="24.6" customHeight="1">
      <c r="A50" s="51">
        <v>46343</v>
      </c>
      <c r="B50" s="52" t="s">
        <v>176</v>
      </c>
    </row>
    <row r="51" spans="1:2" ht="24.6" customHeight="1">
      <c r="A51" s="51">
        <v>46380</v>
      </c>
      <c r="B51" s="52" t="s">
        <v>177</v>
      </c>
    </row>
    <row r="52" spans="1:2" ht="24.6" customHeight="1">
      <c r="A52" s="51">
        <v>46381</v>
      </c>
      <c r="B52" s="52" t="s">
        <v>178</v>
      </c>
    </row>
    <row r="53" spans="1:2" ht="24.6" customHeight="1">
      <c r="A53" s="51">
        <v>46382</v>
      </c>
      <c r="B53" s="52" t="s">
        <v>179</v>
      </c>
    </row>
    <row r="54" spans="1:2" ht="24.6" customHeight="1">
      <c r="A54" s="51">
        <v>46388</v>
      </c>
      <c r="B54" s="52" t="s">
        <v>167</v>
      </c>
    </row>
    <row r="55" spans="1:2" ht="24.6" customHeight="1">
      <c r="A55" s="51">
        <v>46472</v>
      </c>
      <c r="B55" s="52" t="s">
        <v>168</v>
      </c>
    </row>
    <row r="56" spans="1:2" ht="24.6" customHeight="1">
      <c r="A56" s="51">
        <v>46475</v>
      </c>
      <c r="B56" s="52" t="s">
        <v>169</v>
      </c>
    </row>
    <row r="57" spans="1:2" ht="24.6" customHeight="1">
      <c r="A57" s="51">
        <v>46508</v>
      </c>
      <c r="B57" s="52" t="s">
        <v>170</v>
      </c>
    </row>
    <row r="58" spans="1:2" ht="24.6" customHeight="1">
      <c r="A58" s="51">
        <v>46515</v>
      </c>
      <c r="B58" s="52" t="s">
        <v>171</v>
      </c>
    </row>
    <row r="59" spans="1:2" ht="24.6" customHeight="1">
      <c r="A59" s="51">
        <v>46573</v>
      </c>
      <c r="B59" s="52" t="s">
        <v>172</v>
      </c>
    </row>
    <row r="60" spans="1:2" ht="24.6" customHeight="1">
      <c r="A60" s="51">
        <v>46574</v>
      </c>
      <c r="B60" s="52" t="s">
        <v>173</v>
      </c>
    </row>
    <row r="61" spans="1:2" ht="24.6" customHeight="1">
      <c r="A61" s="51">
        <v>46658</v>
      </c>
      <c r="B61" s="52" t="s">
        <v>174</v>
      </c>
    </row>
    <row r="62" spans="1:2" ht="24.6" customHeight="1">
      <c r="A62" s="51">
        <v>46688</v>
      </c>
      <c r="B62" s="52" t="s">
        <v>175</v>
      </c>
    </row>
    <row r="63" spans="1:2" ht="24.6" customHeight="1">
      <c r="A63" s="51">
        <v>46708</v>
      </c>
      <c r="B63" s="52" t="s">
        <v>176</v>
      </c>
    </row>
    <row r="64" spans="1:2" ht="24.6" customHeight="1">
      <c r="A64" s="51">
        <v>46745</v>
      </c>
      <c r="B64" s="52" t="s">
        <v>177</v>
      </c>
    </row>
    <row r="65" spans="1:2" ht="24.6" customHeight="1">
      <c r="A65" s="51">
        <v>46746</v>
      </c>
      <c r="B65" s="52" t="s">
        <v>178</v>
      </c>
    </row>
    <row r="66" spans="1:2" ht="24.6" customHeight="1">
      <c r="A66" s="51">
        <v>46747</v>
      </c>
      <c r="B66" s="52" t="s">
        <v>179</v>
      </c>
    </row>
    <row r="67" spans="1:2" ht="24.6" customHeight="1">
      <c r="A67" s="51">
        <v>46753</v>
      </c>
      <c r="B67" s="52" t="s">
        <v>167</v>
      </c>
    </row>
    <row r="68" spans="1:2" ht="24.6" customHeight="1">
      <c r="A68" s="51">
        <v>46857</v>
      </c>
      <c r="B68" s="52" t="s">
        <v>168</v>
      </c>
    </row>
    <row r="69" spans="1:2" ht="24.6" customHeight="1">
      <c r="A69" s="51">
        <v>46860</v>
      </c>
      <c r="B69" s="52" t="s">
        <v>169</v>
      </c>
    </row>
    <row r="70" spans="1:2" ht="24.6" customHeight="1">
      <c r="A70" s="51">
        <v>46874</v>
      </c>
      <c r="B70" s="52" t="s">
        <v>170</v>
      </c>
    </row>
    <row r="71" spans="1:2" ht="24.6" customHeight="1">
      <c r="A71" s="51">
        <v>46881</v>
      </c>
      <c r="B71" s="52" t="s">
        <v>171</v>
      </c>
    </row>
    <row r="72" spans="1:2" ht="24.6" customHeight="1">
      <c r="A72" s="51">
        <v>46939</v>
      </c>
      <c r="B72" s="52" t="s">
        <v>172</v>
      </c>
    </row>
    <row r="73" spans="1:2" ht="24.6" customHeight="1">
      <c r="A73" s="51">
        <v>46940</v>
      </c>
      <c r="B73" s="52" t="s">
        <v>173</v>
      </c>
    </row>
    <row r="74" spans="1:2" ht="24.6" customHeight="1">
      <c r="A74" s="51">
        <v>47024</v>
      </c>
      <c r="B74" s="52" t="s">
        <v>174</v>
      </c>
    </row>
    <row r="75" spans="1:2" ht="24.6" customHeight="1">
      <c r="A75" s="51">
        <v>47054</v>
      </c>
      <c r="B75" s="52" t="s">
        <v>175</v>
      </c>
    </row>
    <row r="76" spans="1:2" ht="24.6" customHeight="1">
      <c r="A76" s="51">
        <v>47074</v>
      </c>
      <c r="B76" s="52" t="s">
        <v>176</v>
      </c>
    </row>
    <row r="77" spans="1:2" ht="24.6" customHeight="1">
      <c r="A77" s="51">
        <v>47111</v>
      </c>
      <c r="B77" s="52" t="s">
        <v>177</v>
      </c>
    </row>
    <row r="78" spans="1:2" ht="24.6" customHeight="1">
      <c r="A78" s="51">
        <v>47112</v>
      </c>
      <c r="B78" s="52" t="s">
        <v>178</v>
      </c>
    </row>
    <row r="79" spans="1:2" ht="24.6" customHeight="1">
      <c r="A79" s="51">
        <v>47113</v>
      </c>
      <c r="B79" s="52" t="s">
        <v>179</v>
      </c>
    </row>
    <row r="80" spans="1:2" ht="24.6" customHeight="1">
      <c r="A80" s="51">
        <v>47119</v>
      </c>
      <c r="B80" s="52" t="s">
        <v>167</v>
      </c>
    </row>
    <row r="81" spans="1:2" ht="24.6" customHeight="1">
      <c r="A81" s="51">
        <v>47207</v>
      </c>
      <c r="B81" s="52" t="s">
        <v>168</v>
      </c>
    </row>
    <row r="82" spans="1:2" ht="24.6" customHeight="1">
      <c r="A82" s="51">
        <v>47210</v>
      </c>
      <c r="B82" s="52" t="s">
        <v>169</v>
      </c>
    </row>
    <row r="83" spans="1:2" ht="24.6" customHeight="1">
      <c r="A83" s="51">
        <v>47239</v>
      </c>
      <c r="B83" s="52" t="s">
        <v>170</v>
      </c>
    </row>
    <row r="84" spans="1:2" ht="24.6" customHeight="1">
      <c r="A84" s="51">
        <v>47246</v>
      </c>
      <c r="B84" s="52" t="s">
        <v>171</v>
      </c>
    </row>
    <row r="85" spans="1:2" ht="24.6" customHeight="1">
      <c r="A85" s="51">
        <v>47304</v>
      </c>
      <c r="B85" s="52" t="s">
        <v>172</v>
      </c>
    </row>
    <row r="86" spans="1:2" ht="24.6" customHeight="1">
      <c r="A86" s="51">
        <v>47305</v>
      </c>
      <c r="B86" s="52" t="s">
        <v>173</v>
      </c>
    </row>
    <row r="87" spans="1:2" ht="24.6" customHeight="1">
      <c r="A87" s="51">
        <v>47389</v>
      </c>
      <c r="B87" s="52" t="s">
        <v>174</v>
      </c>
    </row>
    <row r="88" spans="1:2" ht="24.6" customHeight="1">
      <c r="A88" s="51">
        <v>47419</v>
      </c>
      <c r="B88" s="52" t="s">
        <v>175</v>
      </c>
    </row>
    <row r="89" spans="1:2" ht="24.6" customHeight="1">
      <c r="A89" s="51">
        <v>47439</v>
      </c>
      <c r="B89" s="52" t="s">
        <v>176</v>
      </c>
    </row>
    <row r="90" spans="1:2" ht="24.6" customHeight="1">
      <c r="A90" s="51">
        <v>47476</v>
      </c>
      <c r="B90" s="52" t="s">
        <v>177</v>
      </c>
    </row>
    <row r="91" spans="1:2" ht="24.6" customHeight="1">
      <c r="A91" s="51">
        <v>47477</v>
      </c>
      <c r="B91" s="52" t="s">
        <v>178</v>
      </c>
    </row>
    <row r="92" spans="1:2" ht="24.6" customHeight="1">
      <c r="A92" s="51">
        <v>47478</v>
      </c>
      <c r="B92" s="52" t="s">
        <v>179</v>
      </c>
    </row>
    <row r="93" spans="1:2" ht="24.6" customHeight="1">
      <c r="A93" s="51">
        <v>47484</v>
      </c>
      <c r="B93" s="52" t="s">
        <v>167</v>
      </c>
    </row>
    <row r="94" spans="1:2" ht="24.6" customHeight="1">
      <c r="A94" s="51">
        <v>47592</v>
      </c>
      <c r="B94" s="52" t="s">
        <v>168</v>
      </c>
    </row>
    <row r="95" spans="1:2" ht="24.6" customHeight="1">
      <c r="A95" s="51">
        <v>47595</v>
      </c>
      <c r="B95" s="52" t="s">
        <v>169</v>
      </c>
    </row>
    <row r="96" spans="1:2" ht="24.6" customHeight="1">
      <c r="A96" s="51">
        <v>47604</v>
      </c>
      <c r="B96" s="52" t="s">
        <v>170</v>
      </c>
    </row>
    <row r="97" spans="1:2" ht="24.6" customHeight="1">
      <c r="A97" s="51">
        <v>47611</v>
      </c>
      <c r="B97" s="52" t="s">
        <v>171</v>
      </c>
    </row>
    <row r="98" spans="1:2" ht="24.6" customHeight="1">
      <c r="A98" s="51">
        <v>47669</v>
      </c>
      <c r="B98" s="52" t="s">
        <v>172</v>
      </c>
    </row>
    <row r="99" spans="1:2" ht="24.6" customHeight="1">
      <c r="A99" s="51">
        <v>47670</v>
      </c>
      <c r="B99" s="52" t="s">
        <v>173</v>
      </c>
    </row>
    <row r="100" spans="1:2" ht="24.6" customHeight="1">
      <c r="A100" s="51">
        <v>47754</v>
      </c>
      <c r="B100" s="52" t="s">
        <v>174</v>
      </c>
    </row>
    <row r="101" spans="1:2" ht="24.6" customHeight="1">
      <c r="A101" s="51">
        <v>47784</v>
      </c>
      <c r="B101" s="52" t="s">
        <v>175</v>
      </c>
    </row>
    <row r="102" spans="1:2" ht="24.6" customHeight="1">
      <c r="A102" s="51">
        <v>47804</v>
      </c>
      <c r="B102" s="52" t="s">
        <v>176</v>
      </c>
    </row>
    <row r="103" spans="1:2" ht="24.6" customHeight="1">
      <c r="A103" s="51">
        <v>47841</v>
      </c>
      <c r="B103" s="52" t="s">
        <v>177</v>
      </c>
    </row>
    <row r="104" spans="1:2" ht="24.6" customHeight="1">
      <c r="A104" s="51">
        <v>47842</v>
      </c>
      <c r="B104" s="52" t="s">
        <v>178</v>
      </c>
    </row>
    <row r="105" spans="1:2" ht="24.6" customHeight="1">
      <c r="A105" s="51">
        <v>47843</v>
      </c>
      <c r="B105" s="52" t="s">
        <v>179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C2939-125B-4C99-B232-FDF6B27273DE}">
  <dimension ref="B2:K11"/>
  <sheetViews>
    <sheetView workbookViewId="0">
      <selection activeCell="H12" sqref="H12"/>
    </sheetView>
  </sheetViews>
  <sheetFormatPr defaultColWidth="9.21875" defaultRowHeight="13.2"/>
  <cols>
    <col min="1" max="1" width="3" style="19" customWidth="1"/>
    <col min="2" max="2" width="18.5546875" style="19" bestFit="1" customWidth="1"/>
    <col min="3" max="9" width="9.21875" style="19"/>
    <col min="10" max="10" width="6.109375" style="19" customWidth="1"/>
    <col min="11" max="11" width="6.33203125" style="19" hidden="1" customWidth="1"/>
    <col min="12" max="12" width="6.33203125" style="19" customWidth="1"/>
    <col min="13" max="16384" width="9.21875" style="19"/>
  </cols>
  <sheetData>
    <row r="2" spans="2:11" ht="16.2">
      <c r="B2" s="27" t="s">
        <v>152</v>
      </c>
    </row>
    <row r="5" spans="2:11" ht="15">
      <c r="B5" s="20" t="s">
        <v>153</v>
      </c>
      <c r="C5" s="21">
        <v>38353</v>
      </c>
      <c r="D5" s="21">
        <v>38718</v>
      </c>
      <c r="E5" s="22" t="s">
        <v>154</v>
      </c>
      <c r="F5" s="23"/>
    </row>
    <row r="6" spans="2:11">
      <c r="B6" s="24" t="s">
        <v>155</v>
      </c>
      <c r="C6" s="25">
        <v>563</v>
      </c>
      <c r="D6" s="25">
        <v>300</v>
      </c>
      <c r="E6" s="26">
        <f>D6/C6</f>
        <v>0.53285968028419184</v>
      </c>
      <c r="K6" s="28">
        <f t="shared" ref="K6:K11" si="0">D6/C6</f>
        <v>0.53285968028419184</v>
      </c>
    </row>
    <row r="7" spans="2:11">
      <c r="B7" s="24" t="s">
        <v>156</v>
      </c>
      <c r="C7" s="25">
        <v>271</v>
      </c>
      <c r="D7" s="25">
        <v>297</v>
      </c>
      <c r="E7" s="26">
        <f t="shared" ref="E7:E11" si="1">D7/C7</f>
        <v>1.0959409594095941</v>
      </c>
      <c r="K7" s="28">
        <f t="shared" si="0"/>
        <v>1.0959409594095941</v>
      </c>
    </row>
    <row r="8" spans="2:11">
      <c r="B8" s="24" t="s">
        <v>157</v>
      </c>
      <c r="C8" s="25">
        <v>183</v>
      </c>
      <c r="D8" s="25">
        <v>139</v>
      </c>
      <c r="E8" s="26">
        <f t="shared" si="1"/>
        <v>0.7595628415300546</v>
      </c>
      <c r="K8" s="28">
        <f t="shared" si="0"/>
        <v>0.7595628415300546</v>
      </c>
    </row>
    <row r="9" spans="2:11">
      <c r="B9" s="24" t="s">
        <v>158</v>
      </c>
      <c r="C9" s="25">
        <v>356</v>
      </c>
      <c r="D9" s="25">
        <v>312</v>
      </c>
      <c r="E9" s="26">
        <f t="shared" si="1"/>
        <v>0.8764044943820225</v>
      </c>
      <c r="K9" s="28">
        <f t="shared" si="0"/>
        <v>0.8764044943820225</v>
      </c>
    </row>
    <row r="10" spans="2:11">
      <c r="B10" s="24" t="s">
        <v>159</v>
      </c>
      <c r="C10" s="25">
        <v>406</v>
      </c>
      <c r="D10" s="25">
        <v>428</v>
      </c>
      <c r="E10" s="26">
        <f t="shared" si="1"/>
        <v>1.0541871921182266</v>
      </c>
      <c r="K10" s="28">
        <f t="shared" si="0"/>
        <v>1.0541871921182266</v>
      </c>
    </row>
    <row r="11" spans="2:11">
      <c r="B11" s="24" t="s">
        <v>160</v>
      </c>
      <c r="C11" s="25">
        <v>482</v>
      </c>
      <c r="D11" s="25">
        <v>385</v>
      </c>
      <c r="E11" s="26">
        <f t="shared" si="1"/>
        <v>0.79875518672199175</v>
      </c>
      <c r="K11" s="28">
        <f t="shared" si="0"/>
        <v>0.79875518672199175</v>
      </c>
    </row>
  </sheetData>
  <sheetProtection formatCells="0" formatColumns="0" formatRows="0"/>
  <conditionalFormatting sqref="K6:K11">
    <cfRule type="cellIs" dxfId="1" priority="1" operator="lessThan">
      <formula>1</formula>
    </cfRule>
    <cfRule type="cellIs" dxfId="0" priority="2" operator="greaterThanOrEqual">
      <formula>1</formula>
    </cfRule>
  </conditionalFormatting>
  <pageMargins left="0.75" right="0.75" top="1" bottom="1" header="0.4921259845" footer="0.4921259845"/>
  <pageSetup paperSize="9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06D28-EDE6-4687-9C6D-FC07F68AB2CF}">
  <dimension ref="B1:K20"/>
  <sheetViews>
    <sheetView zoomScale="130" zoomScaleNormal="130" workbookViewId="0">
      <selection activeCell="H10" sqref="H10"/>
    </sheetView>
  </sheetViews>
  <sheetFormatPr defaultRowHeight="14.4"/>
  <cols>
    <col min="2" max="2" width="22.77734375" customWidth="1"/>
    <col min="3" max="3" width="8.21875" customWidth="1"/>
    <col min="4" max="4" width="6.21875" customWidth="1"/>
  </cols>
  <sheetData>
    <row r="1" spans="2:11" ht="18">
      <c r="B1" s="13" t="s">
        <v>106</v>
      </c>
    </row>
    <row r="2" spans="2:11" ht="14.55" customHeight="1">
      <c r="B2" s="13" t="s">
        <v>105</v>
      </c>
      <c r="C2" s="13"/>
      <c r="D2" s="13"/>
      <c r="E2" s="13"/>
      <c r="F2" s="13"/>
      <c r="G2" s="13"/>
      <c r="H2" s="13"/>
      <c r="I2" s="13"/>
      <c r="J2" s="13"/>
      <c r="K2" s="13"/>
    </row>
    <row r="3" spans="2:11">
      <c r="B3" s="2"/>
    </row>
    <row r="4" spans="2:11">
      <c r="B4" s="10" t="s">
        <v>42</v>
      </c>
      <c r="C4" s="10" t="s">
        <v>96</v>
      </c>
    </row>
    <row r="5" spans="2:11">
      <c r="B5" s="8" t="s">
        <v>44</v>
      </c>
      <c r="C5" s="8">
        <v>1.2</v>
      </c>
    </row>
    <row r="6" spans="2:11">
      <c r="B6" s="8" t="s">
        <v>45</v>
      </c>
      <c r="C6" s="8">
        <v>3.5</v>
      </c>
    </row>
    <row r="7" spans="2:11">
      <c r="B7" s="8" t="s">
        <v>46</v>
      </c>
      <c r="C7" s="8">
        <v>4.2</v>
      </c>
    </row>
    <row r="8" spans="2:11">
      <c r="B8" s="8" t="s">
        <v>47</v>
      </c>
      <c r="C8" s="8">
        <v>3.6</v>
      </c>
    </row>
    <row r="9" spans="2:11">
      <c r="B9" s="8" t="s">
        <v>48</v>
      </c>
      <c r="C9" s="8">
        <v>1.2</v>
      </c>
    </row>
    <row r="10" spans="2:11">
      <c r="B10" s="8" t="s">
        <v>49</v>
      </c>
      <c r="C10" s="8">
        <v>3.6</v>
      </c>
    </row>
    <row r="11" spans="2:11">
      <c r="B11" s="8" t="s">
        <v>50</v>
      </c>
      <c r="C11" s="8">
        <v>2.5</v>
      </c>
    </row>
    <row r="12" spans="2:11">
      <c r="B12" s="8" t="s">
        <v>51</v>
      </c>
      <c r="C12" s="8">
        <v>5</v>
      </c>
    </row>
    <row r="13" spans="2:11">
      <c r="B13" s="8" t="s">
        <v>52</v>
      </c>
      <c r="C13" s="8">
        <v>1</v>
      </c>
    </row>
    <row r="14" spans="2:11">
      <c r="B14" s="8" t="s">
        <v>53</v>
      </c>
      <c r="C14" s="8">
        <v>3.2</v>
      </c>
    </row>
    <row r="15" spans="2:11">
      <c r="B15" s="8" t="s">
        <v>54</v>
      </c>
      <c r="C15" s="8">
        <v>2.8</v>
      </c>
    </row>
    <row r="16" spans="2:11">
      <c r="B16" s="8" t="s">
        <v>55</v>
      </c>
      <c r="C16" s="8">
        <v>3.2</v>
      </c>
    </row>
    <row r="17" spans="2:3">
      <c r="B17" s="8" t="s">
        <v>56</v>
      </c>
      <c r="C17" s="8">
        <v>4.87</v>
      </c>
    </row>
    <row r="18" spans="2:3">
      <c r="B18" s="8" t="s">
        <v>57</v>
      </c>
      <c r="C18" s="8">
        <v>1.2</v>
      </c>
    </row>
    <row r="19" spans="2:3">
      <c r="B19" s="8" t="s">
        <v>58</v>
      </c>
      <c r="C19" s="8">
        <v>3.5</v>
      </c>
    </row>
    <row r="20" spans="2:3">
      <c r="B20" s="8" t="s">
        <v>59</v>
      </c>
      <c r="C20" s="8">
        <v>4.8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1A091-963A-458C-9000-9663B58DF48C}">
  <dimension ref="B1:C423"/>
  <sheetViews>
    <sheetView topLeftCell="A3" zoomScale="130" zoomScaleNormal="130" workbookViewId="0">
      <selection activeCell="J17" sqref="J17"/>
    </sheetView>
  </sheetViews>
  <sheetFormatPr defaultRowHeight="14.4"/>
  <cols>
    <col min="3" max="3" width="9.77734375" bestFit="1" customWidth="1"/>
  </cols>
  <sheetData>
    <row r="1" spans="2:3" ht="18">
      <c r="B1" s="13" t="s">
        <v>97</v>
      </c>
    </row>
    <row r="4" spans="2:3">
      <c r="C4" s="14" t="s">
        <v>79</v>
      </c>
    </row>
    <row r="5" spans="2:3">
      <c r="C5" s="15" t="s">
        <v>88</v>
      </c>
    </row>
    <row r="6" spans="2:3">
      <c r="C6" s="15" t="s">
        <v>89</v>
      </c>
    </row>
    <row r="7" spans="2:3">
      <c r="C7" s="15" t="s">
        <v>82</v>
      </c>
    </row>
    <row r="8" spans="2:3">
      <c r="C8" s="15" t="s">
        <v>90</v>
      </c>
    </row>
    <row r="9" spans="2:3">
      <c r="C9" s="15" t="s">
        <v>91</v>
      </c>
    </row>
    <row r="10" spans="2:3">
      <c r="C10" s="15" t="s">
        <v>92</v>
      </c>
    </row>
    <row r="11" spans="2:3">
      <c r="C11" s="15" t="s">
        <v>93</v>
      </c>
    </row>
    <row r="12" spans="2:3">
      <c r="C12" s="15" t="s">
        <v>94</v>
      </c>
    </row>
    <row r="13" spans="2:3">
      <c r="C13" s="15" t="s">
        <v>95</v>
      </c>
    </row>
    <row r="14" spans="2:3">
      <c r="C14" s="15" t="s">
        <v>82</v>
      </c>
    </row>
    <row r="15" spans="2:3">
      <c r="C15" s="15" t="s">
        <v>90</v>
      </c>
    </row>
    <row r="16" spans="2:3">
      <c r="C16" s="15" t="s">
        <v>80</v>
      </c>
    </row>
    <row r="17" spans="3:3">
      <c r="C17" s="15" t="s">
        <v>81</v>
      </c>
    </row>
    <row r="18" spans="3:3">
      <c r="C18" s="15" t="s">
        <v>84</v>
      </c>
    </row>
    <row r="19" spans="3:3">
      <c r="C19" s="15" t="s">
        <v>83</v>
      </c>
    </row>
    <row r="20" spans="3:3">
      <c r="C20" s="15" t="s">
        <v>84</v>
      </c>
    </row>
    <row r="21" spans="3:3">
      <c r="C21" s="15" t="s">
        <v>85</v>
      </c>
    </row>
    <row r="22" spans="3:3">
      <c r="C22" s="15" t="s">
        <v>86</v>
      </c>
    </row>
    <row r="23" spans="3:3">
      <c r="C23" s="15" t="s">
        <v>87</v>
      </c>
    </row>
    <row r="24" spans="3:3">
      <c r="C24" s="12"/>
    </row>
    <row r="25" spans="3:3">
      <c r="C25" s="12"/>
    </row>
    <row r="26" spans="3:3">
      <c r="C26" s="12"/>
    </row>
    <row r="27" spans="3:3">
      <c r="C27" s="12"/>
    </row>
    <row r="28" spans="3:3">
      <c r="C28" s="12"/>
    </row>
    <row r="29" spans="3:3">
      <c r="C29" s="12"/>
    </row>
    <row r="30" spans="3:3">
      <c r="C30" s="12"/>
    </row>
    <row r="31" spans="3:3">
      <c r="C31" s="12"/>
    </row>
    <row r="32" spans="3:3">
      <c r="C32" s="12"/>
    </row>
    <row r="33" spans="3:3">
      <c r="C33" s="12"/>
    </row>
    <row r="34" spans="3:3">
      <c r="C34" s="12"/>
    </row>
    <row r="35" spans="3:3">
      <c r="C35" s="12"/>
    </row>
    <row r="36" spans="3:3">
      <c r="C36" s="12"/>
    </row>
    <row r="37" spans="3:3">
      <c r="C37" s="12"/>
    </row>
    <row r="38" spans="3:3">
      <c r="C38" s="12"/>
    </row>
    <row r="39" spans="3:3">
      <c r="C39" s="12"/>
    </row>
    <row r="40" spans="3:3">
      <c r="C40" s="12"/>
    </row>
    <row r="41" spans="3:3">
      <c r="C41" s="12"/>
    </row>
    <row r="42" spans="3:3">
      <c r="C42" s="12"/>
    </row>
    <row r="43" spans="3:3">
      <c r="C43" s="12"/>
    </row>
    <row r="44" spans="3:3">
      <c r="C44" s="12"/>
    </row>
    <row r="45" spans="3:3">
      <c r="C45" s="12"/>
    </row>
    <row r="46" spans="3:3">
      <c r="C46" s="12"/>
    </row>
    <row r="47" spans="3:3">
      <c r="C47" s="12"/>
    </row>
    <row r="48" spans="3:3">
      <c r="C48" s="12"/>
    </row>
    <row r="49" spans="3:3">
      <c r="C49" s="12"/>
    </row>
    <row r="50" spans="3:3">
      <c r="C50" s="12"/>
    </row>
    <row r="51" spans="3:3">
      <c r="C51" s="12"/>
    </row>
    <row r="52" spans="3:3">
      <c r="C52" s="12"/>
    </row>
    <row r="53" spans="3:3">
      <c r="C53" s="12"/>
    </row>
    <row r="54" spans="3:3">
      <c r="C54" s="12"/>
    </row>
    <row r="55" spans="3:3">
      <c r="C55" s="12"/>
    </row>
    <row r="56" spans="3:3">
      <c r="C56" s="12"/>
    </row>
    <row r="57" spans="3:3">
      <c r="C57" s="12"/>
    </row>
    <row r="58" spans="3:3">
      <c r="C58" s="12"/>
    </row>
    <row r="59" spans="3:3">
      <c r="C59" s="12"/>
    </row>
    <row r="60" spans="3:3">
      <c r="C60" s="12"/>
    </row>
    <row r="61" spans="3:3">
      <c r="C61" s="12"/>
    </row>
    <row r="62" spans="3:3">
      <c r="C62" s="12"/>
    </row>
    <row r="63" spans="3:3">
      <c r="C63" s="12"/>
    </row>
    <row r="64" spans="3:3">
      <c r="C64" s="12"/>
    </row>
    <row r="65" spans="3:3">
      <c r="C65" s="12"/>
    </row>
    <row r="66" spans="3:3">
      <c r="C66" s="12"/>
    </row>
    <row r="67" spans="3:3">
      <c r="C67" s="12"/>
    </row>
    <row r="68" spans="3:3">
      <c r="C68" s="12"/>
    </row>
    <row r="69" spans="3:3">
      <c r="C69" s="12"/>
    </row>
    <row r="70" spans="3:3">
      <c r="C70" s="12"/>
    </row>
    <row r="71" spans="3:3">
      <c r="C71" s="12"/>
    </row>
    <row r="72" spans="3:3">
      <c r="C72" s="12"/>
    </row>
    <row r="73" spans="3:3">
      <c r="C73" s="12"/>
    </row>
    <row r="74" spans="3:3">
      <c r="C74" s="12"/>
    </row>
    <row r="75" spans="3:3">
      <c r="C75" s="12"/>
    </row>
    <row r="76" spans="3:3">
      <c r="C76" s="12"/>
    </row>
    <row r="77" spans="3:3">
      <c r="C77" s="12"/>
    </row>
    <row r="78" spans="3:3">
      <c r="C78" s="12"/>
    </row>
    <row r="79" spans="3:3">
      <c r="C79" s="12"/>
    </row>
    <row r="80" spans="3:3">
      <c r="C80" s="12"/>
    </row>
    <row r="81" spans="3:3">
      <c r="C81" s="12"/>
    </row>
    <row r="82" spans="3:3">
      <c r="C82" s="12"/>
    </row>
    <row r="83" spans="3:3">
      <c r="C83" s="12"/>
    </row>
    <row r="84" spans="3:3">
      <c r="C84" s="12"/>
    </row>
    <row r="85" spans="3:3">
      <c r="C85" s="12"/>
    </row>
    <row r="86" spans="3:3">
      <c r="C86" s="12"/>
    </row>
    <row r="87" spans="3:3">
      <c r="C87" s="12"/>
    </row>
    <row r="88" spans="3:3">
      <c r="C88" s="12"/>
    </row>
    <row r="89" spans="3:3">
      <c r="C89" s="12"/>
    </row>
    <row r="90" spans="3:3">
      <c r="C90" s="12"/>
    </row>
    <row r="91" spans="3:3">
      <c r="C91" s="12"/>
    </row>
    <row r="92" spans="3:3">
      <c r="C92" s="12"/>
    </row>
    <row r="93" spans="3:3">
      <c r="C93" s="12"/>
    </row>
    <row r="94" spans="3:3">
      <c r="C94" s="12"/>
    </row>
    <row r="95" spans="3:3">
      <c r="C95" s="12"/>
    </row>
    <row r="96" spans="3:3">
      <c r="C96" s="12"/>
    </row>
    <row r="97" spans="3:3">
      <c r="C97" s="12"/>
    </row>
    <row r="98" spans="3:3">
      <c r="C98" s="12"/>
    </row>
    <row r="99" spans="3:3">
      <c r="C99" s="12"/>
    </row>
    <row r="100" spans="3:3">
      <c r="C100" s="12"/>
    </row>
    <row r="101" spans="3:3">
      <c r="C101" s="12"/>
    </row>
    <row r="102" spans="3:3">
      <c r="C102" s="12"/>
    </row>
    <row r="103" spans="3:3">
      <c r="C103" s="12"/>
    </row>
    <row r="104" spans="3:3">
      <c r="C104" s="12"/>
    </row>
    <row r="105" spans="3:3">
      <c r="C105" s="12"/>
    </row>
    <row r="106" spans="3:3">
      <c r="C106" s="12"/>
    </row>
    <row r="107" spans="3:3">
      <c r="C107" s="12"/>
    </row>
    <row r="108" spans="3:3">
      <c r="C108" s="12"/>
    </row>
    <row r="109" spans="3:3">
      <c r="C109" s="12"/>
    </row>
    <row r="110" spans="3:3">
      <c r="C110" s="12"/>
    </row>
    <row r="111" spans="3:3">
      <c r="C111" s="12"/>
    </row>
    <row r="112" spans="3:3">
      <c r="C112" s="12"/>
    </row>
    <row r="113" spans="3:3">
      <c r="C113" s="12"/>
    </row>
    <row r="114" spans="3:3">
      <c r="C114" s="12"/>
    </row>
    <row r="115" spans="3:3">
      <c r="C115" s="12"/>
    </row>
    <row r="116" spans="3:3">
      <c r="C116" s="12"/>
    </row>
    <row r="117" spans="3:3">
      <c r="C117" s="12"/>
    </row>
    <row r="118" spans="3:3">
      <c r="C118" s="12"/>
    </row>
    <row r="119" spans="3:3">
      <c r="C119" s="12"/>
    </row>
    <row r="120" spans="3:3">
      <c r="C120" s="12"/>
    </row>
    <row r="121" spans="3:3">
      <c r="C121" s="12"/>
    </row>
    <row r="122" spans="3:3">
      <c r="C122" s="12"/>
    </row>
    <row r="123" spans="3:3">
      <c r="C123" s="12"/>
    </row>
    <row r="124" spans="3:3">
      <c r="C124" s="12"/>
    </row>
    <row r="125" spans="3:3">
      <c r="C125" s="12"/>
    </row>
    <row r="126" spans="3:3">
      <c r="C126" s="12"/>
    </row>
    <row r="127" spans="3:3">
      <c r="C127" s="12"/>
    </row>
    <row r="128" spans="3:3">
      <c r="C128" s="12"/>
    </row>
    <row r="129" spans="3:3">
      <c r="C129" s="12"/>
    </row>
    <row r="130" spans="3:3">
      <c r="C130" s="12"/>
    </row>
    <row r="131" spans="3:3">
      <c r="C131" s="12"/>
    </row>
    <row r="132" spans="3:3">
      <c r="C132" s="12"/>
    </row>
    <row r="133" spans="3:3">
      <c r="C133" s="12"/>
    </row>
    <row r="134" spans="3:3">
      <c r="C134" s="12"/>
    </row>
    <row r="135" spans="3:3">
      <c r="C135" s="12"/>
    </row>
    <row r="136" spans="3:3">
      <c r="C136" s="12"/>
    </row>
    <row r="137" spans="3:3">
      <c r="C137" s="12"/>
    </row>
    <row r="138" spans="3:3">
      <c r="C138" s="12"/>
    </row>
    <row r="139" spans="3:3">
      <c r="C139" s="12"/>
    </row>
    <row r="140" spans="3:3">
      <c r="C140" s="12"/>
    </row>
    <row r="141" spans="3:3">
      <c r="C141" s="12"/>
    </row>
    <row r="142" spans="3:3">
      <c r="C142" s="12"/>
    </row>
    <row r="143" spans="3:3">
      <c r="C143" s="12"/>
    </row>
    <row r="144" spans="3:3">
      <c r="C144" s="12"/>
    </row>
    <row r="145" spans="3:3">
      <c r="C145" s="12"/>
    </row>
    <row r="146" spans="3:3">
      <c r="C146" s="12"/>
    </row>
    <row r="147" spans="3:3">
      <c r="C147" s="12"/>
    </row>
    <row r="148" spans="3:3">
      <c r="C148" s="12"/>
    </row>
    <row r="149" spans="3:3">
      <c r="C149" s="12"/>
    </row>
    <row r="150" spans="3:3">
      <c r="C150" s="12"/>
    </row>
    <row r="151" spans="3:3">
      <c r="C151" s="12"/>
    </row>
    <row r="152" spans="3:3">
      <c r="C152" s="12"/>
    </row>
    <row r="153" spans="3:3">
      <c r="C153" s="12"/>
    </row>
    <row r="154" spans="3:3">
      <c r="C154" s="12"/>
    </row>
    <row r="155" spans="3:3">
      <c r="C155" s="12"/>
    </row>
    <row r="156" spans="3:3">
      <c r="C156" s="12"/>
    </row>
    <row r="157" spans="3:3">
      <c r="C157" s="12"/>
    </row>
    <row r="158" spans="3:3">
      <c r="C158" s="12"/>
    </row>
    <row r="159" spans="3:3">
      <c r="C159" s="12"/>
    </row>
    <row r="160" spans="3:3">
      <c r="C160" s="12"/>
    </row>
    <row r="161" spans="3:3">
      <c r="C161" s="12"/>
    </row>
    <row r="162" spans="3:3">
      <c r="C162" s="12"/>
    </row>
    <row r="163" spans="3:3">
      <c r="C163" s="12"/>
    </row>
    <row r="164" spans="3:3">
      <c r="C164" s="12"/>
    </row>
    <row r="165" spans="3:3">
      <c r="C165" s="12"/>
    </row>
    <row r="166" spans="3:3">
      <c r="C166" s="12"/>
    </row>
    <row r="167" spans="3:3">
      <c r="C167" s="12"/>
    </row>
    <row r="168" spans="3:3">
      <c r="C168" s="12"/>
    </row>
    <row r="169" spans="3:3">
      <c r="C169" s="12"/>
    </row>
    <row r="170" spans="3:3">
      <c r="C170" s="12"/>
    </row>
    <row r="171" spans="3:3">
      <c r="C171" s="12"/>
    </row>
    <row r="172" spans="3:3">
      <c r="C172" s="12"/>
    </row>
    <row r="173" spans="3:3">
      <c r="C173" s="12"/>
    </row>
    <row r="174" spans="3:3">
      <c r="C174" s="12"/>
    </row>
    <row r="175" spans="3:3">
      <c r="C175" s="12"/>
    </row>
    <row r="176" spans="3:3">
      <c r="C176" s="12"/>
    </row>
    <row r="177" spans="3:3">
      <c r="C177" s="12"/>
    </row>
    <row r="178" spans="3:3">
      <c r="C178" s="12"/>
    </row>
    <row r="179" spans="3:3">
      <c r="C179" s="12"/>
    </row>
    <row r="180" spans="3:3">
      <c r="C180" s="12"/>
    </row>
    <row r="181" spans="3:3">
      <c r="C181" s="12"/>
    </row>
    <row r="182" spans="3:3">
      <c r="C182" s="12"/>
    </row>
    <row r="183" spans="3:3">
      <c r="C183" s="12"/>
    </row>
    <row r="184" spans="3:3">
      <c r="C184" s="12"/>
    </row>
    <row r="185" spans="3:3">
      <c r="C185" s="12"/>
    </row>
    <row r="186" spans="3:3">
      <c r="C186" s="12"/>
    </row>
    <row r="187" spans="3:3">
      <c r="C187" s="12"/>
    </row>
    <row r="188" spans="3:3">
      <c r="C188" s="12"/>
    </row>
    <row r="189" spans="3:3">
      <c r="C189" s="12"/>
    </row>
    <row r="190" spans="3:3">
      <c r="C190" s="12"/>
    </row>
    <row r="191" spans="3:3">
      <c r="C191" s="12"/>
    </row>
    <row r="192" spans="3:3">
      <c r="C192" s="12"/>
    </row>
    <row r="193" spans="3:3">
      <c r="C193" s="12"/>
    </row>
    <row r="194" spans="3:3">
      <c r="C194" s="12"/>
    </row>
    <row r="195" spans="3:3">
      <c r="C195" s="12"/>
    </row>
    <row r="196" spans="3:3">
      <c r="C196" s="12"/>
    </row>
    <row r="197" spans="3:3">
      <c r="C197" s="12"/>
    </row>
    <row r="198" spans="3:3">
      <c r="C198" s="12"/>
    </row>
    <row r="199" spans="3:3">
      <c r="C199" s="12"/>
    </row>
    <row r="200" spans="3:3">
      <c r="C200" s="12"/>
    </row>
    <row r="201" spans="3:3">
      <c r="C201" s="12"/>
    </row>
    <row r="202" spans="3:3">
      <c r="C202" s="12"/>
    </row>
    <row r="203" spans="3:3">
      <c r="C203" s="12"/>
    </row>
    <row r="204" spans="3:3">
      <c r="C204" s="12"/>
    </row>
    <row r="205" spans="3:3">
      <c r="C205" s="12"/>
    </row>
    <row r="206" spans="3:3">
      <c r="C206" s="12"/>
    </row>
    <row r="207" spans="3:3">
      <c r="C207" s="12"/>
    </row>
    <row r="208" spans="3:3">
      <c r="C208" s="12"/>
    </row>
    <row r="209" spans="3:3">
      <c r="C209" s="12"/>
    </row>
    <row r="210" spans="3:3">
      <c r="C210" s="12"/>
    </row>
    <row r="211" spans="3:3">
      <c r="C211" s="12"/>
    </row>
    <row r="212" spans="3:3">
      <c r="C212" s="12"/>
    </row>
    <row r="213" spans="3:3">
      <c r="C213" s="12"/>
    </row>
    <row r="214" spans="3:3">
      <c r="C214" s="12"/>
    </row>
    <row r="215" spans="3:3">
      <c r="C215" s="12"/>
    </row>
    <row r="216" spans="3:3">
      <c r="C216" s="12"/>
    </row>
    <row r="217" spans="3:3">
      <c r="C217" s="12"/>
    </row>
    <row r="218" spans="3:3">
      <c r="C218" s="12"/>
    </row>
    <row r="219" spans="3:3">
      <c r="C219" s="12"/>
    </row>
    <row r="220" spans="3:3">
      <c r="C220" s="12"/>
    </row>
    <row r="221" spans="3:3">
      <c r="C221" s="12"/>
    </row>
    <row r="222" spans="3:3">
      <c r="C222" s="12"/>
    </row>
    <row r="223" spans="3:3">
      <c r="C223" s="12"/>
    </row>
    <row r="224" spans="3:3">
      <c r="C224" s="12"/>
    </row>
    <row r="225" spans="3:3">
      <c r="C225" s="12"/>
    </row>
    <row r="226" spans="3:3">
      <c r="C226" s="12"/>
    </row>
    <row r="227" spans="3:3">
      <c r="C227" s="12"/>
    </row>
    <row r="228" spans="3:3">
      <c r="C228" s="12"/>
    </row>
    <row r="229" spans="3:3">
      <c r="C229" s="12"/>
    </row>
    <row r="230" spans="3:3">
      <c r="C230" s="12"/>
    </row>
    <row r="231" spans="3:3">
      <c r="C231" s="12"/>
    </row>
    <row r="232" spans="3:3">
      <c r="C232" s="12"/>
    </row>
    <row r="233" spans="3:3">
      <c r="C233" s="12"/>
    </row>
    <row r="234" spans="3:3">
      <c r="C234" s="12"/>
    </row>
    <row r="235" spans="3:3">
      <c r="C235" s="12"/>
    </row>
    <row r="236" spans="3:3">
      <c r="C236" s="12"/>
    </row>
    <row r="237" spans="3:3">
      <c r="C237" s="12"/>
    </row>
    <row r="238" spans="3:3">
      <c r="C238" s="12"/>
    </row>
    <row r="239" spans="3:3">
      <c r="C239" s="12"/>
    </row>
    <row r="240" spans="3:3">
      <c r="C240" s="12"/>
    </row>
    <row r="241" spans="3:3">
      <c r="C241" s="12"/>
    </row>
    <row r="242" spans="3:3">
      <c r="C242" s="12"/>
    </row>
    <row r="243" spans="3:3">
      <c r="C243" s="12"/>
    </row>
    <row r="244" spans="3:3">
      <c r="C244" s="12"/>
    </row>
    <row r="245" spans="3:3">
      <c r="C245" s="12"/>
    </row>
    <row r="246" spans="3:3">
      <c r="C246" s="12"/>
    </row>
    <row r="247" spans="3:3">
      <c r="C247" s="12"/>
    </row>
    <row r="248" spans="3:3">
      <c r="C248" s="12"/>
    </row>
    <row r="249" spans="3:3">
      <c r="C249" s="12"/>
    </row>
    <row r="250" spans="3:3">
      <c r="C250" s="12"/>
    </row>
    <row r="251" spans="3:3">
      <c r="C251" s="12"/>
    </row>
    <row r="252" spans="3:3">
      <c r="C252" s="12"/>
    </row>
    <row r="253" spans="3:3">
      <c r="C253" s="12"/>
    </row>
    <row r="254" spans="3:3">
      <c r="C254" s="12"/>
    </row>
    <row r="255" spans="3:3">
      <c r="C255" s="12"/>
    </row>
    <row r="256" spans="3:3">
      <c r="C256" s="12"/>
    </row>
    <row r="257" spans="3:3">
      <c r="C257" s="12"/>
    </row>
    <row r="258" spans="3:3">
      <c r="C258" s="12"/>
    </row>
    <row r="259" spans="3:3">
      <c r="C259" s="12"/>
    </row>
    <row r="260" spans="3:3">
      <c r="C260" s="12"/>
    </row>
    <row r="261" spans="3:3">
      <c r="C261" s="12"/>
    </row>
    <row r="262" spans="3:3">
      <c r="C262" s="12"/>
    </row>
    <row r="263" spans="3:3">
      <c r="C263" s="12"/>
    </row>
    <row r="264" spans="3:3">
      <c r="C264" s="12"/>
    </row>
    <row r="265" spans="3:3">
      <c r="C265" s="12"/>
    </row>
    <row r="266" spans="3:3">
      <c r="C266" s="12"/>
    </row>
    <row r="267" spans="3:3">
      <c r="C267" s="12"/>
    </row>
    <row r="268" spans="3:3">
      <c r="C268" s="12"/>
    </row>
    <row r="269" spans="3:3">
      <c r="C269" s="12"/>
    </row>
    <row r="270" spans="3:3">
      <c r="C270" s="12"/>
    </row>
    <row r="271" spans="3:3">
      <c r="C271" s="12"/>
    </row>
    <row r="272" spans="3:3">
      <c r="C272" s="12"/>
    </row>
    <row r="273" spans="3:3">
      <c r="C273" s="12"/>
    </row>
    <row r="274" spans="3:3">
      <c r="C274" s="12"/>
    </row>
    <row r="275" spans="3:3">
      <c r="C275" s="12"/>
    </row>
    <row r="276" spans="3:3">
      <c r="C276" s="12"/>
    </row>
    <row r="277" spans="3:3">
      <c r="C277" s="12"/>
    </row>
    <row r="278" spans="3:3">
      <c r="C278" s="12"/>
    </row>
    <row r="279" spans="3:3">
      <c r="C279" s="12"/>
    </row>
    <row r="280" spans="3:3">
      <c r="C280" s="12"/>
    </row>
    <row r="281" spans="3:3">
      <c r="C281" s="12"/>
    </row>
    <row r="282" spans="3:3">
      <c r="C282" s="12"/>
    </row>
    <row r="283" spans="3:3">
      <c r="C283" s="12"/>
    </row>
    <row r="284" spans="3:3">
      <c r="C284" s="12"/>
    </row>
    <row r="285" spans="3:3">
      <c r="C285" s="12"/>
    </row>
    <row r="286" spans="3:3">
      <c r="C286" s="12"/>
    </row>
    <row r="287" spans="3:3">
      <c r="C287" s="12"/>
    </row>
    <row r="288" spans="3:3">
      <c r="C288" s="12"/>
    </row>
    <row r="289" spans="3:3">
      <c r="C289" s="12"/>
    </row>
    <row r="290" spans="3:3">
      <c r="C290" s="12"/>
    </row>
    <row r="291" spans="3:3">
      <c r="C291" s="12"/>
    </row>
    <row r="292" spans="3:3">
      <c r="C292" s="12"/>
    </row>
    <row r="293" spans="3:3">
      <c r="C293" s="12"/>
    </row>
    <row r="294" spans="3:3">
      <c r="C294" s="12"/>
    </row>
    <row r="295" spans="3:3">
      <c r="C295" s="12"/>
    </row>
    <row r="296" spans="3:3">
      <c r="C296" s="12"/>
    </row>
    <row r="297" spans="3:3">
      <c r="C297" s="12"/>
    </row>
    <row r="298" spans="3:3">
      <c r="C298" s="12"/>
    </row>
    <row r="299" spans="3:3">
      <c r="C299" s="12"/>
    </row>
    <row r="300" spans="3:3">
      <c r="C300" s="12"/>
    </row>
    <row r="301" spans="3:3">
      <c r="C301" s="12"/>
    </row>
    <row r="302" spans="3:3">
      <c r="C302" s="12"/>
    </row>
    <row r="303" spans="3:3">
      <c r="C303" s="12"/>
    </row>
    <row r="304" spans="3:3">
      <c r="C304" s="12"/>
    </row>
    <row r="305" spans="3:3">
      <c r="C305" s="12"/>
    </row>
    <row r="306" spans="3:3">
      <c r="C306" s="12"/>
    </row>
    <row r="307" spans="3:3">
      <c r="C307" s="12"/>
    </row>
    <row r="308" spans="3:3">
      <c r="C308" s="12"/>
    </row>
    <row r="309" spans="3:3">
      <c r="C309" s="12"/>
    </row>
    <row r="310" spans="3:3">
      <c r="C310" s="12"/>
    </row>
    <row r="311" spans="3:3">
      <c r="C311" s="12"/>
    </row>
    <row r="312" spans="3:3">
      <c r="C312" s="12"/>
    </row>
    <row r="313" spans="3:3">
      <c r="C313" s="12"/>
    </row>
    <row r="314" spans="3:3">
      <c r="C314" s="12"/>
    </row>
    <row r="315" spans="3:3">
      <c r="C315" s="12"/>
    </row>
    <row r="316" spans="3:3">
      <c r="C316" s="12"/>
    </row>
    <row r="317" spans="3:3">
      <c r="C317" s="12"/>
    </row>
    <row r="318" spans="3:3">
      <c r="C318" s="12"/>
    </row>
    <row r="319" spans="3:3">
      <c r="C319" s="12"/>
    </row>
    <row r="320" spans="3:3">
      <c r="C320" s="12"/>
    </row>
    <row r="321" spans="3:3">
      <c r="C321" s="12"/>
    </row>
    <row r="322" spans="3:3">
      <c r="C322" s="12"/>
    </row>
    <row r="323" spans="3:3">
      <c r="C323" s="12"/>
    </row>
    <row r="324" spans="3:3">
      <c r="C324" s="12"/>
    </row>
    <row r="325" spans="3:3">
      <c r="C325" s="12"/>
    </row>
    <row r="326" spans="3:3">
      <c r="C326" s="12"/>
    </row>
    <row r="327" spans="3:3">
      <c r="C327" s="12"/>
    </row>
    <row r="328" spans="3:3">
      <c r="C328" s="12"/>
    </row>
    <row r="329" spans="3:3">
      <c r="C329" s="12"/>
    </row>
    <row r="330" spans="3:3">
      <c r="C330" s="12"/>
    </row>
    <row r="331" spans="3:3">
      <c r="C331" s="12"/>
    </row>
    <row r="332" spans="3:3">
      <c r="C332" s="12"/>
    </row>
    <row r="333" spans="3:3">
      <c r="C333" s="12"/>
    </row>
    <row r="334" spans="3:3">
      <c r="C334" s="12"/>
    </row>
    <row r="335" spans="3:3">
      <c r="C335" s="12"/>
    </row>
    <row r="336" spans="3:3">
      <c r="C336" s="12"/>
    </row>
    <row r="337" spans="3:3">
      <c r="C337" s="12"/>
    </row>
    <row r="338" spans="3:3">
      <c r="C338" s="12"/>
    </row>
    <row r="339" spans="3:3">
      <c r="C339" s="12"/>
    </row>
    <row r="340" spans="3:3">
      <c r="C340" s="12"/>
    </row>
    <row r="341" spans="3:3">
      <c r="C341" s="12"/>
    </row>
    <row r="342" spans="3:3">
      <c r="C342" s="12"/>
    </row>
    <row r="343" spans="3:3">
      <c r="C343" s="12"/>
    </row>
    <row r="344" spans="3:3">
      <c r="C344" s="12"/>
    </row>
    <row r="345" spans="3:3">
      <c r="C345" s="12"/>
    </row>
    <row r="346" spans="3:3">
      <c r="C346" s="12"/>
    </row>
    <row r="347" spans="3:3">
      <c r="C347" s="12"/>
    </row>
    <row r="348" spans="3:3">
      <c r="C348" s="12"/>
    </row>
    <row r="349" spans="3:3">
      <c r="C349" s="12"/>
    </row>
    <row r="350" spans="3:3">
      <c r="C350" s="12"/>
    </row>
    <row r="351" spans="3:3">
      <c r="C351" s="12"/>
    </row>
    <row r="352" spans="3:3">
      <c r="C352" s="12"/>
    </row>
    <row r="353" spans="3:3">
      <c r="C353" s="12"/>
    </row>
    <row r="354" spans="3:3">
      <c r="C354" s="12"/>
    </row>
    <row r="355" spans="3:3">
      <c r="C355" s="12"/>
    </row>
    <row r="356" spans="3:3">
      <c r="C356" s="12"/>
    </row>
    <row r="357" spans="3:3">
      <c r="C357" s="12"/>
    </row>
    <row r="358" spans="3:3">
      <c r="C358" s="12"/>
    </row>
    <row r="359" spans="3:3">
      <c r="C359" s="12"/>
    </row>
    <row r="360" spans="3:3">
      <c r="C360" s="12"/>
    </row>
    <row r="361" spans="3:3">
      <c r="C361" s="12"/>
    </row>
    <row r="362" spans="3:3">
      <c r="C362" s="12"/>
    </row>
    <row r="363" spans="3:3">
      <c r="C363" s="12"/>
    </row>
    <row r="364" spans="3:3">
      <c r="C364" s="12"/>
    </row>
    <row r="365" spans="3:3">
      <c r="C365" s="12"/>
    </row>
    <row r="366" spans="3:3">
      <c r="C366" s="12"/>
    </row>
    <row r="367" spans="3:3">
      <c r="C367" s="12"/>
    </row>
    <row r="368" spans="3:3">
      <c r="C368" s="12"/>
    </row>
    <row r="369" spans="3:3">
      <c r="C369" s="12"/>
    </row>
    <row r="370" spans="3:3">
      <c r="C370" s="12"/>
    </row>
    <row r="371" spans="3:3">
      <c r="C371" s="12"/>
    </row>
    <row r="372" spans="3:3">
      <c r="C372" s="12"/>
    </row>
    <row r="373" spans="3:3">
      <c r="C373" s="12"/>
    </row>
    <row r="374" spans="3:3">
      <c r="C374" s="12"/>
    </row>
    <row r="375" spans="3:3">
      <c r="C375" s="12"/>
    </row>
    <row r="376" spans="3:3">
      <c r="C376" s="12"/>
    </row>
    <row r="377" spans="3:3">
      <c r="C377" s="12"/>
    </row>
    <row r="378" spans="3:3">
      <c r="C378" s="12"/>
    </row>
    <row r="379" spans="3:3">
      <c r="C379" s="12"/>
    </row>
    <row r="380" spans="3:3">
      <c r="C380" s="12"/>
    </row>
    <row r="381" spans="3:3">
      <c r="C381" s="12"/>
    </row>
    <row r="382" spans="3:3">
      <c r="C382" s="12"/>
    </row>
    <row r="383" spans="3:3">
      <c r="C383" s="12"/>
    </row>
    <row r="384" spans="3:3">
      <c r="C384" s="12"/>
    </row>
    <row r="385" spans="3:3">
      <c r="C385" s="12"/>
    </row>
    <row r="386" spans="3:3">
      <c r="C386" s="12"/>
    </row>
    <row r="387" spans="3:3">
      <c r="C387" s="12"/>
    </row>
    <row r="388" spans="3:3">
      <c r="C388" s="12"/>
    </row>
    <row r="389" spans="3:3">
      <c r="C389" s="12"/>
    </row>
    <row r="390" spans="3:3">
      <c r="C390" s="12"/>
    </row>
    <row r="391" spans="3:3">
      <c r="C391" s="12"/>
    </row>
    <row r="392" spans="3:3">
      <c r="C392" s="12"/>
    </row>
    <row r="393" spans="3:3">
      <c r="C393" s="12"/>
    </row>
    <row r="394" spans="3:3">
      <c r="C394" s="12"/>
    </row>
    <row r="395" spans="3:3">
      <c r="C395" s="12"/>
    </row>
    <row r="396" spans="3:3">
      <c r="C396" s="12"/>
    </row>
    <row r="397" spans="3:3">
      <c r="C397" s="12"/>
    </row>
    <row r="398" spans="3:3">
      <c r="C398" s="12"/>
    </row>
    <row r="399" spans="3:3">
      <c r="C399" s="12"/>
    </row>
    <row r="400" spans="3:3">
      <c r="C400" s="12"/>
    </row>
    <row r="401" spans="3:3">
      <c r="C401" s="12"/>
    </row>
    <row r="402" spans="3:3">
      <c r="C402" s="12"/>
    </row>
    <row r="403" spans="3:3">
      <c r="C403" s="12"/>
    </row>
    <row r="404" spans="3:3">
      <c r="C404" s="12"/>
    </row>
    <row r="405" spans="3:3">
      <c r="C405" s="12"/>
    </row>
    <row r="406" spans="3:3">
      <c r="C406" s="12"/>
    </row>
    <row r="407" spans="3:3">
      <c r="C407" s="12"/>
    </row>
    <row r="408" spans="3:3">
      <c r="C408" s="12"/>
    </row>
    <row r="409" spans="3:3">
      <c r="C409" s="12"/>
    </row>
    <row r="410" spans="3:3">
      <c r="C410" s="12"/>
    </row>
    <row r="411" spans="3:3">
      <c r="C411" s="12"/>
    </row>
    <row r="412" spans="3:3">
      <c r="C412" s="12"/>
    </row>
    <row r="413" spans="3:3">
      <c r="C413" s="12"/>
    </row>
    <row r="414" spans="3:3">
      <c r="C414" s="12"/>
    </row>
    <row r="415" spans="3:3">
      <c r="C415" s="12"/>
    </row>
    <row r="416" spans="3:3">
      <c r="C416" s="12"/>
    </row>
    <row r="417" spans="3:3">
      <c r="C417" s="12"/>
    </row>
    <row r="418" spans="3:3">
      <c r="C418" s="12"/>
    </row>
    <row r="419" spans="3:3">
      <c r="C419" s="12"/>
    </row>
    <row r="420" spans="3:3">
      <c r="C420" s="12"/>
    </row>
    <row r="421" spans="3:3">
      <c r="C421" s="12"/>
    </row>
    <row r="422" spans="3:3">
      <c r="C422" s="12"/>
    </row>
    <row r="423" spans="3:3">
      <c r="C423" s="12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9A97-A266-4F32-A996-2836C585052D}">
  <dimension ref="A1:C51"/>
  <sheetViews>
    <sheetView workbookViewId="0">
      <selection activeCell="H15" sqref="H15"/>
    </sheetView>
  </sheetViews>
  <sheetFormatPr defaultRowHeight="14.4"/>
  <cols>
    <col min="1" max="1" width="13.44140625" style="18" customWidth="1"/>
    <col min="2" max="2" width="25" style="18" bestFit="1" customWidth="1"/>
    <col min="3" max="3" width="11.21875" style="18" customWidth="1"/>
  </cols>
  <sheetData>
    <row r="1" spans="1:3">
      <c r="A1" s="8" t="s">
        <v>107</v>
      </c>
      <c r="B1" s="8" t="s">
        <v>108</v>
      </c>
      <c r="C1" s="8" t="s">
        <v>109</v>
      </c>
    </row>
    <row r="2" spans="1:3">
      <c r="A2" s="8">
        <v>3435</v>
      </c>
      <c r="B2" s="8" t="s">
        <v>110</v>
      </c>
      <c r="C2" s="8" t="s">
        <v>111</v>
      </c>
    </row>
    <row r="3" spans="1:3">
      <c r="A3" s="8">
        <v>3484</v>
      </c>
      <c r="B3" s="8" t="s">
        <v>112</v>
      </c>
      <c r="C3" s="8" t="s">
        <v>111</v>
      </c>
    </row>
    <row r="4" spans="1:3">
      <c r="A4" s="8">
        <v>3575</v>
      </c>
      <c r="B4" s="8" t="s">
        <v>113</v>
      </c>
      <c r="C4" s="8" t="s">
        <v>111</v>
      </c>
    </row>
    <row r="5" spans="1:3">
      <c r="A5" s="8">
        <v>3618</v>
      </c>
      <c r="B5" s="8" t="s">
        <v>110</v>
      </c>
      <c r="C5" s="8" t="s">
        <v>111</v>
      </c>
    </row>
    <row r="6" spans="1:3">
      <c r="A6" s="8">
        <v>3660</v>
      </c>
      <c r="B6" s="8" t="s">
        <v>114</v>
      </c>
      <c r="C6" s="8" t="s">
        <v>111</v>
      </c>
    </row>
    <row r="7" spans="1:3">
      <c r="A7" s="8">
        <v>3754</v>
      </c>
      <c r="B7" s="8" t="s">
        <v>115</v>
      </c>
      <c r="C7" s="8" t="s">
        <v>111</v>
      </c>
    </row>
    <row r="8" spans="1:3">
      <c r="A8" s="8">
        <v>3768</v>
      </c>
      <c r="B8" s="8" t="s">
        <v>116</v>
      </c>
      <c r="C8" s="8" t="s">
        <v>111</v>
      </c>
    </row>
    <row r="9" spans="1:3">
      <c r="A9" s="8">
        <v>3785</v>
      </c>
      <c r="B9" s="8" t="s">
        <v>117</v>
      </c>
      <c r="C9" s="8" t="s">
        <v>111</v>
      </c>
    </row>
    <row r="10" spans="1:3">
      <c r="A10" s="8">
        <v>3902</v>
      </c>
      <c r="B10" s="8" t="s">
        <v>118</v>
      </c>
      <c r="C10" s="8" t="s">
        <v>111</v>
      </c>
    </row>
    <row r="11" spans="1:3">
      <c r="A11" s="8">
        <v>3914</v>
      </c>
      <c r="B11" s="8" t="s">
        <v>119</v>
      </c>
      <c r="C11" s="8" t="s">
        <v>111</v>
      </c>
    </row>
    <row r="12" spans="1:3">
      <c r="A12" s="8">
        <v>3923</v>
      </c>
      <c r="B12" s="8" t="s">
        <v>120</v>
      </c>
      <c r="C12" s="8" t="s">
        <v>111</v>
      </c>
    </row>
    <row r="13" spans="1:3">
      <c r="A13" s="8">
        <v>3934</v>
      </c>
      <c r="B13" s="8" t="s">
        <v>121</v>
      </c>
      <c r="C13" s="8" t="s">
        <v>111</v>
      </c>
    </row>
    <row r="14" spans="1:3">
      <c r="A14" s="8">
        <v>3998</v>
      </c>
      <c r="B14" s="8" t="s">
        <v>122</v>
      </c>
      <c r="C14" s="8" t="s">
        <v>111</v>
      </c>
    </row>
    <row r="15" spans="1:3">
      <c r="A15" s="8">
        <v>4016</v>
      </c>
      <c r="B15" s="8" t="s">
        <v>123</v>
      </c>
      <c r="C15" s="8" t="s">
        <v>111</v>
      </c>
    </row>
    <row r="16" spans="1:3">
      <c r="A16" s="8">
        <v>4021</v>
      </c>
      <c r="B16" s="8" t="s">
        <v>121</v>
      </c>
      <c r="C16" s="8" t="s">
        <v>111</v>
      </c>
    </row>
    <row r="17" spans="1:3">
      <c r="A17" s="8">
        <v>4022</v>
      </c>
      <c r="B17" s="8" t="s">
        <v>124</v>
      </c>
      <c r="C17" s="8" t="s">
        <v>111</v>
      </c>
    </row>
    <row r="18" spans="1:3">
      <c r="A18" s="8">
        <v>4023</v>
      </c>
      <c r="B18" s="8" t="s">
        <v>125</v>
      </c>
      <c r="C18" s="8" t="s">
        <v>111</v>
      </c>
    </row>
    <row r="19" spans="1:3">
      <c r="A19" s="8">
        <v>4023</v>
      </c>
      <c r="B19" s="8" t="s">
        <v>126</v>
      </c>
      <c r="C19" s="8" t="s">
        <v>111</v>
      </c>
    </row>
    <row r="20" spans="1:3">
      <c r="A20" s="8">
        <v>4041</v>
      </c>
      <c r="B20" s="8" t="s">
        <v>127</v>
      </c>
      <c r="C20" s="8" t="s">
        <v>111</v>
      </c>
    </row>
    <row r="21" spans="1:3">
      <c r="A21" s="8">
        <v>4084</v>
      </c>
      <c r="B21" s="8" t="s">
        <v>121</v>
      </c>
      <c r="C21" s="8" t="s">
        <v>111</v>
      </c>
    </row>
    <row r="22" spans="1:3">
      <c r="A22" s="8">
        <v>4088</v>
      </c>
      <c r="B22" s="8" t="s">
        <v>128</v>
      </c>
      <c r="C22" s="8" t="s">
        <v>111</v>
      </c>
    </row>
    <row r="23" spans="1:3">
      <c r="A23" s="8">
        <v>4125</v>
      </c>
      <c r="B23" s="8" t="s">
        <v>129</v>
      </c>
      <c r="C23" s="8" t="s">
        <v>111</v>
      </c>
    </row>
    <row r="24" spans="1:3">
      <c r="A24" s="8">
        <v>4130</v>
      </c>
      <c r="B24" s="8" t="s">
        <v>130</v>
      </c>
      <c r="C24" s="8" t="s">
        <v>111</v>
      </c>
    </row>
    <row r="25" spans="1:3">
      <c r="A25" s="8">
        <v>4136</v>
      </c>
      <c r="B25" s="8" t="s">
        <v>121</v>
      </c>
      <c r="C25" s="8" t="s">
        <v>111</v>
      </c>
    </row>
    <row r="26" spans="1:3">
      <c r="A26" s="8">
        <v>4212</v>
      </c>
      <c r="B26" s="8" t="s">
        <v>131</v>
      </c>
      <c r="C26" s="8" t="s">
        <v>111</v>
      </c>
    </row>
    <row r="27" spans="1:3">
      <c r="A27" s="8">
        <v>4223</v>
      </c>
      <c r="B27" s="8" t="s">
        <v>132</v>
      </c>
      <c r="C27" s="8" t="s">
        <v>111</v>
      </c>
    </row>
    <row r="28" spans="1:3">
      <c r="A28" s="8">
        <v>4224</v>
      </c>
      <c r="B28" s="8" t="s">
        <v>133</v>
      </c>
      <c r="C28" s="8" t="s">
        <v>111</v>
      </c>
    </row>
    <row r="29" spans="1:3">
      <c r="A29" s="8">
        <v>4229</v>
      </c>
      <c r="B29" s="8" t="s">
        <v>132</v>
      </c>
      <c r="C29" s="8" t="s">
        <v>111</v>
      </c>
    </row>
    <row r="30" spans="1:3">
      <c r="A30" s="8">
        <v>4230</v>
      </c>
      <c r="B30" s="8" t="s">
        <v>133</v>
      </c>
      <c r="C30" s="8" t="s">
        <v>111</v>
      </c>
    </row>
    <row r="31" spans="1:3">
      <c r="A31" s="8">
        <v>1156</v>
      </c>
      <c r="B31" s="8" t="s">
        <v>134</v>
      </c>
      <c r="C31" s="8" t="s">
        <v>135</v>
      </c>
    </row>
    <row r="32" spans="1:3">
      <c r="A32" s="8">
        <v>1157</v>
      </c>
      <c r="B32" s="8" t="s">
        <v>134</v>
      </c>
      <c r="C32" s="8" t="s">
        <v>136</v>
      </c>
    </row>
    <row r="33" spans="1:3">
      <c r="A33" s="8">
        <v>1156</v>
      </c>
      <c r="B33" s="8" t="s">
        <v>134</v>
      </c>
      <c r="C33" s="8" t="s">
        <v>135</v>
      </c>
    </row>
    <row r="34" spans="1:3">
      <c r="A34" s="8">
        <v>1754</v>
      </c>
      <c r="B34" s="8" t="s">
        <v>137</v>
      </c>
      <c r="C34" s="8" t="s">
        <v>136</v>
      </c>
    </row>
    <row r="35" spans="1:3">
      <c r="A35" s="8">
        <v>2448</v>
      </c>
      <c r="B35" s="8" t="s">
        <v>138</v>
      </c>
      <c r="C35" s="8" t="s">
        <v>136</v>
      </c>
    </row>
    <row r="36" spans="1:3">
      <c r="A36" s="8">
        <v>2526</v>
      </c>
      <c r="B36" s="8" t="s">
        <v>139</v>
      </c>
      <c r="C36" s="8" t="s">
        <v>136</v>
      </c>
    </row>
    <row r="37" spans="1:3">
      <c r="A37" s="8">
        <v>2704</v>
      </c>
      <c r="B37" s="8" t="s">
        <v>140</v>
      </c>
      <c r="C37" s="8" t="s">
        <v>136</v>
      </c>
    </row>
    <row r="38" spans="1:3">
      <c r="A38" s="8">
        <v>2781</v>
      </c>
      <c r="B38" s="8" t="s">
        <v>141</v>
      </c>
      <c r="C38" s="8" t="s">
        <v>136</v>
      </c>
    </row>
    <row r="39" spans="1:3">
      <c r="A39" s="8">
        <v>3042</v>
      </c>
      <c r="B39" s="8" t="s">
        <v>142</v>
      </c>
      <c r="C39" s="8" t="s">
        <v>143</v>
      </c>
    </row>
    <row r="40" spans="1:3">
      <c r="A40" s="8">
        <v>3271</v>
      </c>
      <c r="B40" s="8" t="s">
        <v>144</v>
      </c>
      <c r="C40" s="8" t="s">
        <v>136</v>
      </c>
    </row>
    <row r="41" spans="1:3">
      <c r="A41" s="8">
        <v>3397</v>
      </c>
      <c r="B41" s="8" t="s">
        <v>145</v>
      </c>
      <c r="C41" s="8" t="s">
        <v>146</v>
      </c>
    </row>
    <row r="42" spans="1:3">
      <c r="A42" s="8">
        <v>3429</v>
      </c>
      <c r="B42" s="8" t="s">
        <v>147</v>
      </c>
      <c r="C42" s="8" t="s">
        <v>146</v>
      </c>
    </row>
    <row r="43" spans="1:3">
      <c r="A43" s="8">
        <v>3469</v>
      </c>
      <c r="B43" s="8" t="s">
        <v>148</v>
      </c>
      <c r="C43" s="8" t="s">
        <v>143</v>
      </c>
    </row>
    <row r="44" spans="1:3">
      <c r="A44" s="8">
        <v>3477</v>
      </c>
      <c r="B44" s="8" t="s">
        <v>149</v>
      </c>
      <c r="C44" s="8" t="s">
        <v>136</v>
      </c>
    </row>
    <row r="45" spans="1:3">
      <c r="A45" s="8">
        <v>3481</v>
      </c>
      <c r="B45" s="8" t="s">
        <v>149</v>
      </c>
      <c r="C45" s="8" t="s">
        <v>143</v>
      </c>
    </row>
    <row r="46" spans="1:3">
      <c r="A46" s="8">
        <v>3483</v>
      </c>
      <c r="B46" s="8" t="s">
        <v>150</v>
      </c>
      <c r="C46" s="8" t="s">
        <v>135</v>
      </c>
    </row>
    <row r="47" spans="1:3">
      <c r="A47" s="8">
        <v>3578</v>
      </c>
      <c r="B47" s="8" t="s">
        <v>151</v>
      </c>
      <c r="C47" s="8" t="s">
        <v>136</v>
      </c>
    </row>
    <row r="48" spans="1:3">
      <c r="A48" s="8">
        <v>3615</v>
      </c>
      <c r="B48" s="8" t="s">
        <v>110</v>
      </c>
      <c r="C48" s="8" t="s">
        <v>146</v>
      </c>
    </row>
    <row r="49" spans="1:3">
      <c r="A49" s="8">
        <v>3666</v>
      </c>
      <c r="B49" s="8" t="s">
        <v>112</v>
      </c>
      <c r="C49" s="8" t="s">
        <v>146</v>
      </c>
    </row>
    <row r="50" spans="1:3">
      <c r="A50" s="8">
        <v>3575</v>
      </c>
      <c r="B50" s="8" t="s">
        <v>116</v>
      </c>
      <c r="C50" s="8" t="s">
        <v>146</v>
      </c>
    </row>
    <row r="51" spans="1:3">
      <c r="A51" s="17"/>
      <c r="B51" s="17"/>
      <c r="C51" s="17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D80CA-EA9B-4A3B-BC14-DAC5ECFFA884}">
  <dimension ref="A1:M18"/>
  <sheetViews>
    <sheetView workbookViewId="0">
      <selection activeCell="K9" sqref="K9"/>
    </sheetView>
  </sheetViews>
  <sheetFormatPr defaultRowHeight="14.4"/>
  <cols>
    <col min="1" max="1" width="17.5546875" bestFit="1" customWidth="1"/>
    <col min="2" max="2" width="12.77734375" customWidth="1"/>
    <col min="3" max="3" width="13.5546875" customWidth="1"/>
    <col min="4" max="4" width="12.5546875" customWidth="1"/>
    <col min="7" max="7" width="9.77734375" bestFit="1" customWidth="1"/>
    <col min="12" max="12" width="8.5546875" customWidth="1"/>
    <col min="13" max="13" width="4.5546875" hidden="1" customWidth="1"/>
  </cols>
  <sheetData>
    <row r="1" spans="1:13">
      <c r="A1" s="7" t="s">
        <v>42</v>
      </c>
      <c r="B1" s="10" t="s">
        <v>43</v>
      </c>
      <c r="C1" s="11" t="s">
        <v>60</v>
      </c>
      <c r="D1" s="10" t="s">
        <v>61</v>
      </c>
      <c r="G1" s="1" t="s">
        <v>98</v>
      </c>
      <c r="M1" s="6">
        <f ca="1">TODAY()</f>
        <v>45671</v>
      </c>
    </row>
    <row r="2" spans="1:13">
      <c r="A2" s="7"/>
      <c r="B2" s="10"/>
      <c r="C2" s="11" t="s">
        <v>62</v>
      </c>
      <c r="D2" s="10" t="s">
        <v>63</v>
      </c>
      <c r="G2" s="1" t="s">
        <v>103</v>
      </c>
      <c r="M2" s="6"/>
    </row>
    <row r="3" spans="1:13">
      <c r="A3" s="8" t="s">
        <v>44</v>
      </c>
      <c r="B3" s="9">
        <v>42468</v>
      </c>
      <c r="C3" s="9">
        <v>42182</v>
      </c>
      <c r="D3" s="9">
        <f ca="1">$M$1+M3</f>
        <v>44934</v>
      </c>
      <c r="M3">
        <v>-737</v>
      </c>
    </row>
    <row r="4" spans="1:13">
      <c r="A4" s="8" t="s">
        <v>45</v>
      </c>
      <c r="B4" s="9">
        <v>38305</v>
      </c>
      <c r="C4" s="9">
        <v>41500</v>
      </c>
      <c r="D4" s="9">
        <f t="shared" ref="D4:D18" ca="1" si="0">$M$1+M4</f>
        <v>45335</v>
      </c>
      <c r="M4">
        <v>-336</v>
      </c>
    </row>
    <row r="5" spans="1:13">
      <c r="A5" s="8" t="s">
        <v>46</v>
      </c>
      <c r="B5" s="9">
        <v>34760</v>
      </c>
      <c r="C5" s="9">
        <v>43130</v>
      </c>
      <c r="D5" s="9">
        <f t="shared" ca="1" si="0"/>
        <v>44950</v>
      </c>
      <c r="M5">
        <v>-721</v>
      </c>
    </row>
    <row r="6" spans="1:13">
      <c r="A6" s="8" t="s">
        <v>47</v>
      </c>
      <c r="B6" s="9">
        <v>36157</v>
      </c>
      <c r="C6" s="9">
        <v>43235</v>
      </c>
      <c r="D6" s="9">
        <f t="shared" ca="1" si="0"/>
        <v>45206</v>
      </c>
      <c r="M6">
        <v>-465</v>
      </c>
    </row>
    <row r="7" spans="1:13">
      <c r="A7" s="8" t="s">
        <v>48</v>
      </c>
      <c r="B7" s="9">
        <v>35768</v>
      </c>
      <c r="C7" s="9">
        <v>41798</v>
      </c>
      <c r="D7" s="9">
        <f t="shared" ca="1" si="0"/>
        <v>45366</v>
      </c>
      <c r="M7">
        <v>-305</v>
      </c>
    </row>
    <row r="8" spans="1:13">
      <c r="A8" s="8" t="s">
        <v>49</v>
      </c>
      <c r="B8" s="9">
        <v>39930</v>
      </c>
      <c r="C8" s="9">
        <v>42014</v>
      </c>
      <c r="D8" s="9">
        <f t="shared" ca="1" si="0"/>
        <v>45256</v>
      </c>
      <c r="M8">
        <v>-415</v>
      </c>
    </row>
    <row r="9" spans="1:13">
      <c r="A9" s="8" t="s">
        <v>50</v>
      </c>
      <c r="B9" s="9">
        <v>42129</v>
      </c>
      <c r="C9" s="9">
        <v>43395</v>
      </c>
      <c r="D9" s="9">
        <f t="shared" ca="1" si="0"/>
        <v>45218</v>
      </c>
      <c r="M9">
        <v>-453</v>
      </c>
    </row>
    <row r="10" spans="1:13">
      <c r="A10" s="8" t="s">
        <v>51</v>
      </c>
      <c r="B10" s="9">
        <v>43139</v>
      </c>
      <c r="C10" s="9">
        <v>41864</v>
      </c>
      <c r="D10" s="9">
        <f t="shared" ca="1" si="0"/>
        <v>45050</v>
      </c>
      <c r="M10">
        <v>-621</v>
      </c>
    </row>
    <row r="11" spans="1:13">
      <c r="A11" s="8" t="s">
        <v>52</v>
      </c>
      <c r="B11" s="9">
        <v>34942</v>
      </c>
      <c r="C11" s="9">
        <v>41803</v>
      </c>
      <c r="D11" s="9">
        <f t="shared" ca="1" si="0"/>
        <v>45356</v>
      </c>
      <c r="M11">
        <v>-315</v>
      </c>
    </row>
    <row r="12" spans="1:13">
      <c r="A12" s="8" t="s">
        <v>53</v>
      </c>
      <c r="B12" s="9">
        <v>43262</v>
      </c>
      <c r="C12" s="9">
        <v>42134</v>
      </c>
      <c r="D12" s="9">
        <f t="shared" ca="1" si="0"/>
        <v>45093</v>
      </c>
      <c r="M12">
        <v>-578</v>
      </c>
    </row>
    <row r="13" spans="1:13">
      <c r="A13" s="8" t="s">
        <v>54</v>
      </c>
      <c r="B13" s="9">
        <v>42669</v>
      </c>
      <c r="C13" s="9">
        <v>41496</v>
      </c>
      <c r="D13" s="9">
        <f t="shared" ca="1" si="0"/>
        <v>44892</v>
      </c>
      <c r="M13">
        <v>-779</v>
      </c>
    </row>
    <row r="14" spans="1:13">
      <c r="A14" s="8" t="s">
        <v>55</v>
      </c>
      <c r="B14" s="9">
        <v>35524</v>
      </c>
      <c r="C14" s="9">
        <v>42344</v>
      </c>
      <c r="D14" s="9">
        <f t="shared" ca="1" si="0"/>
        <v>45082</v>
      </c>
      <c r="M14">
        <v>-589</v>
      </c>
    </row>
    <row r="15" spans="1:13">
      <c r="A15" s="8" t="s">
        <v>56</v>
      </c>
      <c r="B15" s="9">
        <v>37467</v>
      </c>
      <c r="C15" s="9">
        <v>41954</v>
      </c>
      <c r="D15" s="9">
        <f t="shared" ca="1" si="0"/>
        <v>45304</v>
      </c>
      <c r="M15">
        <v>-367</v>
      </c>
    </row>
    <row r="16" spans="1:13">
      <c r="A16" s="8" t="s">
        <v>57</v>
      </c>
      <c r="B16" s="9">
        <v>38659</v>
      </c>
      <c r="C16" s="9">
        <v>42838</v>
      </c>
      <c r="D16" s="9">
        <f t="shared" ca="1" si="0"/>
        <v>44929</v>
      </c>
      <c r="M16">
        <v>-742</v>
      </c>
    </row>
    <row r="17" spans="1:13">
      <c r="A17" s="8" t="s">
        <v>58</v>
      </c>
      <c r="B17" s="9">
        <v>38281</v>
      </c>
      <c r="C17" s="9">
        <v>42745</v>
      </c>
      <c r="D17" s="9">
        <f t="shared" ca="1" si="0"/>
        <v>45185</v>
      </c>
      <c r="M17">
        <v>-486</v>
      </c>
    </row>
    <row r="18" spans="1:13">
      <c r="A18" s="8" t="s">
        <v>59</v>
      </c>
      <c r="B18" s="9">
        <v>38163</v>
      </c>
      <c r="C18" s="9">
        <v>42367</v>
      </c>
      <c r="D18" s="9">
        <f t="shared" ca="1" si="0"/>
        <v>45221</v>
      </c>
      <c r="M18">
        <v>-450</v>
      </c>
    </row>
  </sheetData>
  <pageMargins left="0.7" right="0.7" top="0.78740157499999996" bottom="0.78740157499999996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76FDA-6C2B-4914-8560-EA969FBD8D7A}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Kandidáti</vt:lpstr>
      <vt:lpstr>Záporné Měsíce</vt:lpstr>
      <vt:lpstr>ukázka formátování</vt:lpstr>
      <vt:lpstr>škály</vt:lpstr>
      <vt:lpstr>Podmíněný formát-teploměr</vt:lpstr>
      <vt:lpstr>Svátky</vt:lpstr>
      <vt:lpstr>Podmíněný formát</vt:lpstr>
      <vt:lpstr>Průměr</vt:lpstr>
      <vt:lpstr>SPZ</vt:lpstr>
      <vt:lpstr>duplicity</vt:lpstr>
      <vt:lpstr>Datumy_školení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Vopavova</dc:creator>
  <cp:lastModifiedBy>Denisa Janoušková</cp:lastModifiedBy>
  <dcterms:created xsi:type="dcterms:W3CDTF">2019-09-27T09:42:50Z</dcterms:created>
  <dcterms:modified xsi:type="dcterms:W3CDTF">2025-01-14T21:07:32Z</dcterms:modified>
</cp:coreProperties>
</file>